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L_NS1100.KL.0013\"/>
    </mc:Choice>
  </mc:AlternateContent>
  <bookViews>
    <workbookView xWindow="0" yWindow="0" windowWidth="20490" windowHeight="6720" tabRatio="731" firstSheet="10"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7"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s>
  <definedNames>
    <definedName name="CalcMethod">[1]Проект!$B$77</definedName>
    <definedName name="LINE2">'6.2. Паспорт фин осв ввод'!$23:$23</definedName>
    <definedName name="LINE30">'8. Общие сведения'!$31:$31</definedName>
    <definedName name="PRIZNAK" localSheetId="9">'[2]NS1100.VL.0003'!#REF!</definedName>
    <definedName name="PRIZNAK">'[3]NS1100.VL.0003'!#REF!</definedName>
    <definedName name="PRIZNAK10" localSheetId="9">'[2]TP1100.VL.0025'!#REF!</definedName>
    <definedName name="PRIZNAK10">'[3]TP1100.VL.0025'!#REF!</definedName>
    <definedName name="PRIZNAK11" localSheetId="9">'[2]TP1100.VL.0026'!#REF!</definedName>
    <definedName name="PRIZNAK11">'[3]TP1100.VL.0026'!#REF!</definedName>
    <definedName name="PRIZNAK12" localSheetId="9">'[2]TP1100.VL.0027'!#REF!</definedName>
    <definedName name="PRIZNAK12">'[3]TP1100.VL.0027'!#REF!</definedName>
    <definedName name="PRIZNAK13" localSheetId="9">'[2]TP1100.VL.0028'!#REF!</definedName>
    <definedName name="PRIZNAK13">'[3]TP1100.VL.0028'!#REF!</definedName>
    <definedName name="PRIZNAK14" localSheetId="9">'[2]TP1100.PS.0051'!#REF!</definedName>
    <definedName name="PRIZNAK14">'[3]TP1100.PS.0051'!#REF!</definedName>
    <definedName name="PRIZNAK15" localSheetId="9">'[2]TP1100.PS.0053'!#REF!</definedName>
    <definedName name="PRIZNAK15">'[3]TP1100.PS.0053'!#REF!</definedName>
    <definedName name="PRIZNAK16" localSheetId="9">'[2]TP1100.PS.0015'!#REF!</definedName>
    <definedName name="PRIZNAK16">'[3]TP1100.PS.0015'!#REF!</definedName>
    <definedName name="PRIZNAK17" localSheetId="9">'[2]TP1100.PS.0016'!#REF!</definedName>
    <definedName name="PRIZNAK17">'[3]TP1100.PS.0016'!#REF!</definedName>
    <definedName name="PRIZNAK18" localSheetId="9">'[2]TP1100.PS.0041'!#REF!</definedName>
    <definedName name="PRIZNAK18">'[3]TP1100.PS.0041'!#REF!</definedName>
    <definedName name="PRIZNAK19" localSheetId="9">'[2]TP1100.PS.0040'!#REF!</definedName>
    <definedName name="PRIZNAK19">'[3]TP1100.PS.0040'!#REF!</definedName>
    <definedName name="PRIZNAK2" localSheetId="9">'[2]TP1100.VL.0001'!#REF!</definedName>
    <definedName name="PRIZNAK2">'[3]TP1100.VL.0001'!#REF!</definedName>
    <definedName name="PRIZNAK20" localSheetId="9">'[2]TP1100.PS.0039'!#REF!</definedName>
    <definedName name="PRIZNAK20">'[3]TP1100.PS.0039'!#REF!</definedName>
    <definedName name="PRIZNAK21" localSheetId="9">'[2]TP1100.PS.0052'!#REF!</definedName>
    <definedName name="PRIZNAK21">'[3]TP1100.PS.0052'!#REF!</definedName>
    <definedName name="PRIZNAK22" localSheetId="9">'[2]NS1100.VL.0006'!#REF!</definedName>
    <definedName name="PRIZNAK22">'[3]NS1100.VL.0006'!#REF!</definedName>
    <definedName name="PRIZNAK23" localSheetId="9">'[2]TP1100.VL.0041'!#REF!</definedName>
    <definedName name="PRIZNAK23">'[3]TP1100.VL.0041'!#REF!</definedName>
    <definedName name="PRIZNAK24" localSheetId="9">'[2]NS1100.VL.0008'!#REF!</definedName>
    <definedName name="PRIZNAK24">'[3]NS1100.VL.0008'!#REF!</definedName>
    <definedName name="PRIZNAK25" localSheetId="9">'[2]NS1100.KL.0010'!#REF!</definedName>
    <definedName name="PRIZNAK25">'[3]NS1100.KL.0010'!#REF!</definedName>
    <definedName name="PRIZNAK26" localSheetId="9">'[2]TP1100.PS.0048'!#REF!</definedName>
    <definedName name="PRIZNAK26">'[3]TP1100.PS.0048'!#REF!</definedName>
    <definedName name="PRIZNAK27" localSheetId="9">'[2]TP1100.PS.0049'!#REF!</definedName>
    <definedName name="PRIZNAK27">'[3]TP1100.PS.0049'!#REF!</definedName>
    <definedName name="PRIZNAK28" localSheetId="9">'[2]TP1100.PS.0056'!#REF!</definedName>
    <definedName name="PRIZNAK28">'[3]TP1100.PS.0056'!#REF!</definedName>
    <definedName name="PRIZNAK29" localSheetId="9">'[2]NS1100.VL.0005'!#REF!</definedName>
    <definedName name="PRIZNAK29">'[3]NS1100.VL.0005'!#REF!</definedName>
    <definedName name="PRIZNAK3" localSheetId="9">'[2]TP1100.VL.0013'!#REF!</definedName>
    <definedName name="PRIZNAK3">'[3]TP1100.VL.0013'!#REF!</definedName>
    <definedName name="PRIZNAK30" localSheetId="9">'[2]NS1100.KL.0009'!#REF!</definedName>
    <definedName name="PRIZNAK30">'8. Общие сведения'!#REF!</definedName>
    <definedName name="PRIZNAK31" localSheetId="9">'[2]TP1100.PR.0064'!#REF!</definedName>
    <definedName name="PRIZNAK31">'[3]TP1100.PR.0064'!#REF!</definedName>
    <definedName name="PRIZNAK32" localSheetId="9">'[2]TP1100.PR.0052'!#REF!</definedName>
    <definedName name="PRIZNAK32">'[3]TP1100.PR.0052'!#REF!</definedName>
    <definedName name="PRIZNAK33" localSheetId="9">'[2]TP1100.PR.0018'!#REF!</definedName>
    <definedName name="PRIZNAK33">'[3]TP1100.PR.0018'!#REF!</definedName>
    <definedName name="PRIZNAK34" localSheetId="9">'[2]TP1100.PR.0017'!#REF!</definedName>
    <definedName name="PRIZNAK34">'[3]TP1100.PR.0017'!#REF!</definedName>
    <definedName name="PRIZNAK35" localSheetId="9">'[2]TP1100.PR.0058'!#REF!</definedName>
    <definedName name="PRIZNAK35">'[3]TP1100.PR.0058'!#REF!</definedName>
    <definedName name="PRIZNAK36" localSheetId="9">'[2]TP1100.PR.0059'!#REF!</definedName>
    <definedName name="PRIZNAK36">'[3]TP1100.PR.0059'!#REF!</definedName>
    <definedName name="PRIZNAK37" localSheetId="9">'[2]TP1100.PR.0060'!#REF!</definedName>
    <definedName name="PRIZNAK37">'[3]TP1100.PR.0060'!#REF!</definedName>
    <definedName name="PRIZNAK38" localSheetId="9">'[2]TP1100.PR.0019'!#REF!</definedName>
    <definedName name="PRIZNAK38">'[3]TP1100.PR.0019'!#REF!</definedName>
    <definedName name="PRIZNAK39" localSheetId="9">'[2]NS1100.PH.0004'!#REF!</definedName>
    <definedName name="PRIZNAK39">'[3]NS1100.PH.0004'!#REF!</definedName>
    <definedName name="PRIZNAK4" localSheetId="9">'[2]TP1100.VL.0014'!#REF!</definedName>
    <definedName name="PRIZNAK4">'[3]TP1100.VL.0014'!#REF!</definedName>
    <definedName name="PRIZNAK40" localSheetId="9">'[2]TP1100.PH.0015'!#REF!</definedName>
    <definedName name="PRIZNAK40">'[3]TP1100.PH.0015'!#REF!</definedName>
    <definedName name="PRIZNAK41" localSheetId="9">'[2]TP1100.PR.0053'!#REF!</definedName>
    <definedName name="PRIZNAK41">'[3]TP1100.PR.0053'!#REF!</definedName>
    <definedName name="PRIZNAK42" localSheetId="9">'[2]TP1100.PH.0017'!#REF!</definedName>
    <definedName name="PRIZNAK42">'[3]TP1100.PH.0017'!#REF!</definedName>
    <definedName name="PRIZNAK43" localSheetId="9">'[2]TP1100.PR.0067'!#REF!</definedName>
    <definedName name="PRIZNAK43">'[3]TP1100.PR.0067'!#REF!</definedName>
    <definedName name="PRIZNAK44" localSheetId="9">'[2]TP1100.PR.0050'!#REF!</definedName>
    <definedName name="PRIZNAK44">'[3]TP1100.PR.0050'!#REF!</definedName>
    <definedName name="PRIZNAK45" localSheetId="9">'[2]TP1100.PR.0021'!#REF!</definedName>
    <definedName name="PRIZNAK45">'[3]TP1100.PR.0021'!#REF!</definedName>
    <definedName name="PRIZNAK46" localSheetId="9">'[2]TP1100.PR.0022'!#REF!</definedName>
    <definedName name="PRIZNAK46">'[3]TP1100.PR.0022'!#REF!</definedName>
    <definedName name="PRIZNAK47" localSheetId="9">'[2]TP1100.PR.0023'!#REF!</definedName>
    <definedName name="PRIZNAK47">'[3]TP1100.PR.0023'!#REF!</definedName>
    <definedName name="PRIZNAK48" localSheetId="9">'[2]TP1100.PR.0024'!#REF!</definedName>
    <definedName name="PRIZNAK48">'[3]TP1100.PR.0024'!#REF!</definedName>
    <definedName name="PRIZNAK49" localSheetId="9">'[2]TP1100.PR.0025'!#REF!</definedName>
    <definedName name="PRIZNAK49">'[3]TP1100.PR.0025'!#REF!</definedName>
    <definedName name="PRIZNAK5" localSheetId="9">'[2]TP1100.VL.0015'!#REF!</definedName>
    <definedName name="PRIZNAK5">'[3]TP1100.VL.0015'!#REF!</definedName>
    <definedName name="PRIZNAK50" localSheetId="9">'[2]TP1100.PR.0026'!#REF!</definedName>
    <definedName name="PRIZNAK50">'[3]TP1100.PR.0026'!#REF!</definedName>
    <definedName name="PRIZNAK51" localSheetId="9">'[2]TP1100.PR.0027'!#REF!</definedName>
    <definedName name="PRIZNAK51">'[3]TP1100.PR.0027'!#REF!</definedName>
    <definedName name="PRIZNAK52" localSheetId="9">'[2]TP1100.PR.0028'!#REF!</definedName>
    <definedName name="PRIZNAK52">'[3]TP1100.PR.0028'!#REF!</definedName>
    <definedName name="PRIZNAK53" localSheetId="9">'[2]TP1100.PR.0029'!#REF!</definedName>
    <definedName name="PRIZNAK53">'[3]TP1100.PR.0029'!#REF!</definedName>
    <definedName name="PRIZNAK54" localSheetId="9">'[2]TP1100.PR.0030'!#REF!</definedName>
    <definedName name="PRIZNAK54">'[3]TP1100.PR.0030'!#REF!</definedName>
    <definedName name="PRIZNAK55" localSheetId="9">'[2]TP1100.PR.0031'!#REF!</definedName>
    <definedName name="PRIZNAK55">'[3]TP1100.PR.0031'!#REF!</definedName>
    <definedName name="PRIZNAK56" localSheetId="9">'[2]TP1100.PR.0032'!#REF!</definedName>
    <definedName name="PRIZNAK56">'[3]TP1100.PR.0032'!#REF!</definedName>
    <definedName name="PRIZNAK57" localSheetId="9">'[2]TP1100.PR.0033'!#REF!</definedName>
    <definedName name="PRIZNAK57">'[3]TP1100.PR.0033'!#REF!</definedName>
    <definedName name="PRIZNAK58" localSheetId="9">'[2]TP1100.PR.0034'!#REF!</definedName>
    <definedName name="PRIZNAK58">'[3]TP1100.PR.0034'!#REF!</definedName>
    <definedName name="PRIZNAK59" localSheetId="9">'[2]TP1100.PR.0035'!#REF!</definedName>
    <definedName name="PRIZNAK59">'[3]TP1100.PR.0035'!#REF!</definedName>
    <definedName name="PRIZNAK6" localSheetId="9">'[2]TP1100.VL.0016'!#REF!</definedName>
    <definedName name="PRIZNAK6">'[3]TP1100.VL.0016'!#REF!</definedName>
    <definedName name="PRIZNAK60" localSheetId="9">'[2]TP1100.PR.0036'!#REF!</definedName>
    <definedName name="PRIZNAK60">'[3]TP1100.PR.0036'!#REF!</definedName>
    <definedName name="PRIZNAK61" localSheetId="9">'[2]TP1100.PR.0037'!#REF!</definedName>
    <definedName name="PRIZNAK61">'[3]TP1100.PR.0037'!#REF!</definedName>
    <definedName name="PRIZNAK62" localSheetId="9">'[2]TP1100.PR.0038'!#REF!</definedName>
    <definedName name="PRIZNAK62">'[3]TP1100.PR.0038'!#REF!</definedName>
    <definedName name="PRIZNAK63" localSheetId="9">'[2]TP1100.PR.0039'!#REF!</definedName>
    <definedName name="PRIZNAK63">'[3]TP1100.PR.0039'!#REF!</definedName>
    <definedName name="PRIZNAK64" localSheetId="9">'[2]TP1100.PR.0040'!#REF!</definedName>
    <definedName name="PRIZNAK64">'[3]TP1100.PR.0040'!#REF!</definedName>
    <definedName name="PRIZNAK65" localSheetId="9">'[2]TP1100.PR.0041'!#REF!</definedName>
    <definedName name="PRIZNAK65">'[3]TP1100.PR.0041'!#REF!</definedName>
    <definedName name="PRIZNAK66" localSheetId="9">'[2]TP1100.PR.0042'!#REF!</definedName>
    <definedName name="PRIZNAK66">'[3]TP1100.PR.0042'!#REF!</definedName>
    <definedName name="PRIZNAK67" localSheetId="9">'[2]TP1100.PR.0043'!#REF!</definedName>
    <definedName name="PRIZNAK67">'[3]TP1100.PR.0043'!#REF!</definedName>
    <definedName name="PRIZNAK68" localSheetId="9">'[2]TP1100.PR.0044'!#REF!</definedName>
    <definedName name="PRIZNAK68">'[3]TP1100.PR.0044'!#REF!</definedName>
    <definedName name="PRIZNAK69" localSheetId="9">'[2]TP1100.PR.0045'!#REF!</definedName>
    <definedName name="PRIZNAK69">'[3]TP1100.PR.0045'!#REF!</definedName>
    <definedName name="PRIZNAK7" localSheetId="9">'[2]TP1100.VL.0017'!#REF!</definedName>
    <definedName name="PRIZNAK7">'[3]TP1100.VL.0017'!#REF!</definedName>
    <definedName name="PRIZNAK70" localSheetId="9">'[2]TP1100.PR.0046'!#REF!</definedName>
    <definedName name="PRIZNAK70">'[3]TP1100.PR.0046'!#REF!</definedName>
    <definedName name="PRIZNAK71" localSheetId="9">'[2]TP1100.PR.0047'!#REF!</definedName>
    <definedName name="PRIZNAK71">'[3]TP1100.PR.0047'!#REF!</definedName>
    <definedName name="PRIZNAK72" localSheetId="9">'[2]TP1100.PR.0048'!#REF!</definedName>
    <definedName name="PRIZNAK72">'[3]TP1100.PR.0048'!#REF!</definedName>
    <definedName name="PRIZNAK73" localSheetId="9">'[2]TP1100.PR.0049'!#REF!</definedName>
    <definedName name="PRIZNAK73">'[3]TP1100.PR.0049'!#REF!</definedName>
    <definedName name="PRIZNAK74" localSheetId="9">'[2]TP1100.PH.0014'!#REF!</definedName>
    <definedName name="PRIZNAK74">'[3]TP1100.PH.0014'!#REF!</definedName>
    <definedName name="PRIZNAK75" localSheetId="9">'[2]TP1100.PH.0013'!#REF!</definedName>
    <definedName name="PRIZNAK75">'[3]TP1100.PH.0013'!#REF!</definedName>
    <definedName name="PRIZNAK76" localSheetId="9">'[2]NS1100.PH.0003'!#REF!</definedName>
    <definedName name="PRIZNAK76">'[3]NS1100.PH.0003'!#REF!</definedName>
    <definedName name="PRIZNAK77" localSheetId="9">'[2]NS1100.PH.0002'!#REF!</definedName>
    <definedName name="PRIZNAK77">'[3]NS1100.PH.0002'!#REF!</definedName>
    <definedName name="PRIZNAK78" localSheetId="9">'[4]8. Общие сведения'!#REF!</definedName>
    <definedName name="PRIZNAK78">'[3]PK1100.01'!#REF!</definedName>
    <definedName name="PRIZNAK79" localSheetId="9">'[2]PK1100.07'!#REF!</definedName>
    <definedName name="PRIZNAK79">'[3]PK1100.07'!#REF!</definedName>
    <definedName name="PRIZNAK8" localSheetId="9">'[2]TP1100.VL.0018'!#REF!</definedName>
    <definedName name="PRIZNAK8">'[3]TP1100.VL.0018'!#REF!</definedName>
    <definedName name="PRIZNAK80" localSheetId="9">'[2]TP1100.PS.0022'!#REF!</definedName>
    <definedName name="PRIZNAK80">'[3]TP1100.PS.0022'!#REF!</definedName>
    <definedName name="PRIZNAK9" localSheetId="9">'[2]TP1100.VL.0023'!#REF!</definedName>
    <definedName name="PRIZNAK9">'[3]TP1100.VL.0023'!#REF!</definedName>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44" i="26" l="1"/>
  <c r="A15" i="26" l="1"/>
  <c r="C72" i="26"/>
  <c r="C81" i="26" s="1"/>
  <c r="C90" i="26"/>
  <c r="B90" i="26"/>
  <c r="AZ87" i="26"/>
  <c r="AY87" i="26"/>
  <c r="AX87" i="26"/>
  <c r="AW87" i="26"/>
  <c r="AV87" i="26"/>
  <c r="AU87" i="26"/>
  <c r="AT87" i="26"/>
  <c r="AS87" i="26"/>
  <c r="AR87" i="26"/>
  <c r="AQ87" i="26"/>
  <c r="AP87" i="26"/>
  <c r="AO87" i="26"/>
  <c r="AN87" i="26"/>
  <c r="AM87" i="26"/>
  <c r="AL87" i="26"/>
  <c r="AK87" i="26"/>
  <c r="AJ87" i="26"/>
  <c r="AI87" i="26"/>
  <c r="AH87" i="26"/>
  <c r="AG87" i="26"/>
  <c r="AF87" i="26"/>
  <c r="AE87" i="26"/>
  <c r="AD87" i="26"/>
  <c r="AC87" i="26"/>
  <c r="AB87" i="26"/>
  <c r="AA87" i="26"/>
  <c r="Z87" i="26"/>
  <c r="Y87" i="26"/>
  <c r="X87" i="26"/>
  <c r="W87" i="26"/>
  <c r="V87" i="26"/>
  <c r="U87" i="26"/>
  <c r="T87" i="26"/>
  <c r="S87" i="26"/>
  <c r="R87" i="26"/>
  <c r="Q87" i="26"/>
  <c r="P87" i="26"/>
  <c r="O87" i="26"/>
  <c r="N87" i="26"/>
  <c r="M87" i="26"/>
  <c r="L87" i="26"/>
  <c r="K87" i="26"/>
  <c r="J87" i="26"/>
  <c r="I87" i="26"/>
  <c r="H87" i="26"/>
  <c r="G87" i="26"/>
  <c r="F87" i="26"/>
  <c r="E87" i="26"/>
  <c r="D87" i="26"/>
  <c r="C87" i="26"/>
  <c r="B87" i="26"/>
  <c r="B81" i="26"/>
  <c r="C79" i="26"/>
  <c r="B79" i="26"/>
  <c r="D78" i="26"/>
  <c r="AZ74" i="26"/>
  <c r="AZ82" i="26" s="1"/>
  <c r="AY74" i="26"/>
  <c r="AY82" i="26" s="1"/>
  <c r="AX74" i="26"/>
  <c r="AX82" i="26" s="1"/>
  <c r="AW74" i="26"/>
  <c r="AW82" i="26" s="1"/>
  <c r="AV74" i="26"/>
  <c r="AV82" i="26" s="1"/>
  <c r="AU74" i="26"/>
  <c r="AU82" i="26" s="1"/>
  <c r="AT74" i="26"/>
  <c r="AT82" i="26" s="1"/>
  <c r="AS74" i="26"/>
  <c r="AS82" i="26" s="1"/>
  <c r="AR74" i="26"/>
  <c r="AR82" i="26" s="1"/>
  <c r="AQ74" i="26"/>
  <c r="AQ82" i="26" s="1"/>
  <c r="AP74" i="26"/>
  <c r="AP82" i="26" s="1"/>
  <c r="AO74" i="26"/>
  <c r="AO82" i="26" s="1"/>
  <c r="AN74" i="26"/>
  <c r="AN82" i="26" s="1"/>
  <c r="AM74" i="26"/>
  <c r="AM82" i="26" s="1"/>
  <c r="AL74" i="26"/>
  <c r="AL82" i="26" s="1"/>
  <c r="AK74" i="26"/>
  <c r="AK82" i="26" s="1"/>
  <c r="AJ74" i="26"/>
  <c r="AJ82" i="26" s="1"/>
  <c r="AI74" i="26"/>
  <c r="AI82" i="26" s="1"/>
  <c r="AH74" i="26"/>
  <c r="AH82" i="26" s="1"/>
  <c r="AG74" i="26"/>
  <c r="AG82" i="26" s="1"/>
  <c r="AF74" i="26"/>
  <c r="AF82" i="26" s="1"/>
  <c r="AE74" i="26"/>
  <c r="AE82" i="26" s="1"/>
  <c r="AD74" i="26"/>
  <c r="AD82" i="26" s="1"/>
  <c r="AC74" i="26"/>
  <c r="AC82" i="26" s="1"/>
  <c r="AB74" i="26"/>
  <c r="AB82" i="26" s="1"/>
  <c r="AA74" i="26"/>
  <c r="AA82" i="26" s="1"/>
  <c r="Z74" i="26"/>
  <c r="Z82" i="26" s="1"/>
  <c r="Y74" i="26"/>
  <c r="Y82" i="26" s="1"/>
  <c r="X74" i="26"/>
  <c r="X82" i="26" s="1"/>
  <c r="W74" i="26"/>
  <c r="W82" i="26" s="1"/>
  <c r="V74" i="26"/>
  <c r="V82" i="26" s="1"/>
  <c r="U74" i="26"/>
  <c r="U82" i="26" s="1"/>
  <c r="T74" i="26"/>
  <c r="T82" i="26" s="1"/>
  <c r="S74" i="26"/>
  <c r="S82" i="26" s="1"/>
  <c r="R74" i="26"/>
  <c r="R82" i="26" s="1"/>
  <c r="Q74" i="26"/>
  <c r="Q82" i="26" s="1"/>
  <c r="P74" i="26"/>
  <c r="P82" i="26" s="1"/>
  <c r="O74" i="26"/>
  <c r="O82" i="26" s="1"/>
  <c r="N74" i="26"/>
  <c r="N82" i="26" s="1"/>
  <c r="M74" i="26"/>
  <c r="M82" i="26" s="1"/>
  <c r="L74" i="26"/>
  <c r="L82" i="26" s="1"/>
  <c r="K74" i="26"/>
  <c r="K82" i="26" s="1"/>
  <c r="J74" i="26"/>
  <c r="J82" i="26" s="1"/>
  <c r="I74" i="26"/>
  <c r="I82" i="26" s="1"/>
  <c r="H74" i="26"/>
  <c r="H82" i="26" s="1"/>
  <c r="G74" i="26"/>
  <c r="G82" i="26" s="1"/>
  <c r="F74" i="26"/>
  <c r="F82" i="26" s="1"/>
  <c r="E74" i="26"/>
  <c r="E82" i="26" s="1"/>
  <c r="D74" i="26"/>
  <c r="D82" i="26" s="1"/>
  <c r="C74" i="26"/>
  <c r="C82" i="26" s="1"/>
  <c r="B74" i="26"/>
  <c r="B82" i="26" s="1"/>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31" i="26" s="1"/>
  <c r="B66" i="26"/>
  <c r="A66" i="26"/>
  <c r="AZ65" i="26"/>
  <c r="AY65" i="26"/>
  <c r="AX65" i="26"/>
  <c r="AW65" i="26"/>
  <c r="AV65" i="26"/>
  <c r="AU65" i="26"/>
  <c r="AT65" i="26"/>
  <c r="AS65" i="26"/>
  <c r="AR65" i="26"/>
  <c r="AQ65" i="26"/>
  <c r="AP65" i="26"/>
  <c r="AO65" i="26"/>
  <c r="AN65" i="26"/>
  <c r="AM65" i="26"/>
  <c r="AL65" i="26"/>
  <c r="AK65" i="26"/>
  <c r="AJ65" i="26"/>
  <c r="AI65" i="26"/>
  <c r="AH65" i="26"/>
  <c r="AG65" i="26"/>
  <c r="AF65" i="26"/>
  <c r="AE65" i="26"/>
  <c r="AD65" i="26"/>
  <c r="AC65" i="26"/>
  <c r="AB65" i="26"/>
  <c r="AA65" i="26"/>
  <c r="Z65" i="26"/>
  <c r="Y65" i="26"/>
  <c r="X65" i="26"/>
  <c r="W65" i="26"/>
  <c r="V65" i="26"/>
  <c r="U65" i="26"/>
  <c r="T65" i="26"/>
  <c r="S65" i="26"/>
  <c r="R65" i="26"/>
  <c r="Q65" i="26"/>
  <c r="P65" i="26"/>
  <c r="O65" i="26"/>
  <c r="N65" i="26"/>
  <c r="M65" i="26"/>
  <c r="L65" i="26"/>
  <c r="K65" i="26"/>
  <c r="J65" i="26"/>
  <c r="I65" i="26"/>
  <c r="H65" i="26"/>
  <c r="G65" i="26"/>
  <c r="F65" i="26"/>
  <c r="E65" i="26"/>
  <c r="D65" i="26"/>
  <c r="C65" i="26"/>
  <c r="B28" i="26" s="1"/>
  <c r="B65" i="26"/>
  <c r="AW63" i="26"/>
  <c r="AS63" i="26"/>
  <c r="AO63" i="26"/>
  <c r="AK63" i="26"/>
  <c r="AG63" i="26"/>
  <c r="AC63" i="26"/>
  <c r="Y63" i="26"/>
  <c r="U63" i="26"/>
  <c r="Q63" i="26"/>
  <c r="M63" i="26"/>
  <c r="I63" i="26"/>
  <c r="E63" i="26"/>
  <c r="C62" i="26"/>
  <c r="B62" i="26"/>
  <c r="C56" i="26"/>
  <c r="B56" i="26"/>
  <c r="AZ49" i="26"/>
  <c r="AZ63" i="26" s="1"/>
  <c r="AY49" i="26"/>
  <c r="AY63" i="26" s="1"/>
  <c r="AX49" i="26"/>
  <c r="AX63" i="26" s="1"/>
  <c r="AW49" i="26"/>
  <c r="AV49" i="26"/>
  <c r="AV63" i="26" s="1"/>
  <c r="AU49" i="26"/>
  <c r="AU63" i="26" s="1"/>
  <c r="AT49" i="26"/>
  <c r="AT63" i="26" s="1"/>
  <c r="AS49" i="26"/>
  <c r="AR49" i="26"/>
  <c r="AR63" i="26" s="1"/>
  <c r="AQ49" i="26"/>
  <c r="AQ63" i="26" s="1"/>
  <c r="AP49" i="26"/>
  <c r="AP63" i="26" s="1"/>
  <c r="AO49" i="26"/>
  <c r="AN49" i="26"/>
  <c r="AN63" i="26" s="1"/>
  <c r="AM49" i="26"/>
  <c r="AM63" i="26" s="1"/>
  <c r="AL49" i="26"/>
  <c r="AL63" i="26" s="1"/>
  <c r="AK49" i="26"/>
  <c r="AJ49" i="26"/>
  <c r="AJ63" i="26" s="1"/>
  <c r="AI49" i="26"/>
  <c r="AI63" i="26" s="1"/>
  <c r="AH49" i="26"/>
  <c r="AH63" i="26" s="1"/>
  <c r="AG49" i="26"/>
  <c r="AF49" i="26"/>
  <c r="AF63" i="26" s="1"/>
  <c r="AE49" i="26"/>
  <c r="AE63" i="26" s="1"/>
  <c r="AD49" i="26"/>
  <c r="AD63" i="26" s="1"/>
  <c r="AC49" i="26"/>
  <c r="AB49" i="26"/>
  <c r="AB63" i="26" s="1"/>
  <c r="AA49" i="26"/>
  <c r="AA63" i="26" s="1"/>
  <c r="Z49" i="26"/>
  <c r="Z63" i="26" s="1"/>
  <c r="Y49" i="26"/>
  <c r="X49" i="26"/>
  <c r="X63" i="26" s="1"/>
  <c r="W49" i="26"/>
  <c r="W63" i="26" s="1"/>
  <c r="V49" i="26"/>
  <c r="V63" i="26" s="1"/>
  <c r="U49" i="26"/>
  <c r="T49" i="26"/>
  <c r="T63" i="26" s="1"/>
  <c r="S49" i="26"/>
  <c r="S63" i="26" s="1"/>
  <c r="R49" i="26"/>
  <c r="R63" i="26" s="1"/>
  <c r="Q49" i="26"/>
  <c r="P49" i="26"/>
  <c r="P63" i="26" s="1"/>
  <c r="O49" i="26"/>
  <c r="O63" i="26" s="1"/>
  <c r="N49" i="26"/>
  <c r="N63" i="26" s="1"/>
  <c r="M49" i="26"/>
  <c r="L49" i="26"/>
  <c r="L63" i="26" s="1"/>
  <c r="K49" i="26"/>
  <c r="K63" i="26" s="1"/>
  <c r="J49" i="26"/>
  <c r="J63" i="26" s="1"/>
  <c r="I49" i="26"/>
  <c r="H49" i="26"/>
  <c r="H63" i="26" s="1"/>
  <c r="G49" i="26"/>
  <c r="G63" i="26" s="1"/>
  <c r="F49" i="26"/>
  <c r="F63" i="26" s="1"/>
  <c r="E49" i="26"/>
  <c r="D49" i="26"/>
  <c r="D63" i="26" s="1"/>
  <c r="C49" i="26"/>
  <c r="C63" i="26" s="1"/>
  <c r="B49" i="26"/>
  <c r="B63" i="26" s="1"/>
  <c r="B48" i="26"/>
  <c r="C48" i="26" s="1"/>
  <c r="D46" i="26"/>
  <c r="B68" i="26" l="1"/>
  <c r="B64" i="26" s="1"/>
  <c r="B86" i="26"/>
  <c r="D79" i="26"/>
  <c r="D56" i="26"/>
  <c r="E46" i="26"/>
  <c r="C69" i="26"/>
  <c r="C68" i="26"/>
  <c r="D48" i="26"/>
  <c r="D62" i="26"/>
  <c r="E85" i="26"/>
  <c r="I85" i="26"/>
  <c r="M85" i="26"/>
  <c r="Q85" i="26"/>
  <c r="U85" i="26"/>
  <c r="Y85" i="26"/>
  <c r="AC85" i="26"/>
  <c r="AG85" i="26"/>
  <c r="AK85" i="26"/>
  <c r="AO85" i="26"/>
  <c r="AS85" i="26"/>
  <c r="AW85" i="26"/>
  <c r="B85" i="26"/>
  <c r="B71" i="26"/>
  <c r="B73" i="26" s="1"/>
  <c r="D85" i="26"/>
  <c r="F85" i="26"/>
  <c r="H85" i="26"/>
  <c r="J85" i="26"/>
  <c r="L85" i="26"/>
  <c r="N85" i="26"/>
  <c r="P85" i="26"/>
  <c r="R85" i="26"/>
  <c r="T85" i="26"/>
  <c r="V85" i="26"/>
  <c r="X85" i="26"/>
  <c r="Z85" i="26"/>
  <c r="AB85" i="26"/>
  <c r="AD85" i="26"/>
  <c r="AF85" i="26"/>
  <c r="AH85" i="26"/>
  <c r="AJ85" i="26"/>
  <c r="AL85" i="26"/>
  <c r="AN85" i="26"/>
  <c r="AP85" i="26"/>
  <c r="AR85" i="26"/>
  <c r="AT85" i="26"/>
  <c r="AV85" i="26"/>
  <c r="AX85" i="26"/>
  <c r="AZ85" i="26"/>
  <c r="C85" i="26"/>
  <c r="G85" i="26"/>
  <c r="K85" i="26"/>
  <c r="O85" i="26"/>
  <c r="S85" i="26"/>
  <c r="W85" i="26"/>
  <c r="AA85" i="26"/>
  <c r="AE85" i="26"/>
  <c r="AI85" i="26"/>
  <c r="AM85" i="26"/>
  <c r="AQ85" i="26"/>
  <c r="AU85" i="26"/>
  <c r="AY85" i="26"/>
  <c r="D90" i="26"/>
  <c r="E78" i="26"/>
  <c r="C70" i="26"/>
  <c r="C64" i="26" s="1"/>
  <c r="C71" i="26" s="1"/>
  <c r="C73" i="26" s="1"/>
  <c r="D72" i="26"/>
  <c r="E72" i="26" s="1"/>
  <c r="E81" i="26" l="1"/>
  <c r="F72" i="26"/>
  <c r="F81" i="26" s="1"/>
  <c r="C80" i="26"/>
  <c r="C75" i="26"/>
  <c r="B75" i="26"/>
  <c r="B80" i="26"/>
  <c r="E79" i="26"/>
  <c r="E62" i="26"/>
  <c r="F46" i="26"/>
  <c r="E56" i="26"/>
  <c r="D81" i="26"/>
  <c r="D70" i="26"/>
  <c r="E70" i="26"/>
  <c r="E90" i="26"/>
  <c r="F78" i="26"/>
  <c r="G72" i="26"/>
  <c r="D69" i="26"/>
  <c r="E48" i="26"/>
  <c r="D68" i="26"/>
  <c r="F70" i="26" l="1"/>
  <c r="G70" i="26"/>
  <c r="D64" i="26"/>
  <c r="D71" i="26" s="1"/>
  <c r="D73" i="26" s="1"/>
  <c r="F79" i="26"/>
  <c r="F56" i="26"/>
  <c r="G46" i="26"/>
  <c r="F62" i="26"/>
  <c r="B76" i="26"/>
  <c r="E69" i="26"/>
  <c r="E68" i="26"/>
  <c r="E64" i="26" s="1"/>
  <c r="E71" i="26" s="1"/>
  <c r="E73" i="26" s="1"/>
  <c r="F48" i="26"/>
  <c r="G81" i="26"/>
  <c r="G78" i="26"/>
  <c r="F90" i="26"/>
  <c r="H72" i="26"/>
  <c r="I72" i="26" s="1"/>
  <c r="I81" i="26" s="1"/>
  <c r="C76" i="26"/>
  <c r="C77" i="26" s="1"/>
  <c r="E80" i="26" l="1"/>
  <c r="E75" i="26"/>
  <c r="B83" i="26"/>
  <c r="D75" i="26"/>
  <c r="D80" i="26"/>
  <c r="H81" i="26"/>
  <c r="H70" i="26"/>
  <c r="I70" i="26"/>
  <c r="G90" i="26"/>
  <c r="H78" i="26"/>
  <c r="J72" i="26"/>
  <c r="F68" i="26"/>
  <c r="F69" i="26"/>
  <c r="G48" i="26"/>
  <c r="B77" i="26"/>
  <c r="G62" i="26"/>
  <c r="G79" i="26"/>
  <c r="G56" i="26"/>
  <c r="H46" i="26"/>
  <c r="H79" i="26" l="1"/>
  <c r="H56" i="26"/>
  <c r="I46" i="26"/>
  <c r="H62" i="26"/>
  <c r="G69" i="26"/>
  <c r="G68" i="26"/>
  <c r="H48" i="26"/>
  <c r="F64" i="26"/>
  <c r="F71" i="26" s="1"/>
  <c r="F73" i="26" s="1"/>
  <c r="J81" i="26"/>
  <c r="H90" i="26"/>
  <c r="I78" i="26"/>
  <c r="K72" i="26"/>
  <c r="K81" i="26" s="1"/>
  <c r="J70" i="26"/>
  <c r="L72" i="26"/>
  <c r="L81" i="26" s="1"/>
  <c r="D76" i="26"/>
  <c r="E76" i="26"/>
  <c r="E77" i="26" s="1"/>
  <c r="C83" i="26"/>
  <c r="L70" i="26" l="1"/>
  <c r="M72" i="26"/>
  <c r="M81" i="26" s="1"/>
  <c r="D83" i="26"/>
  <c r="E83" i="26"/>
  <c r="I90" i="26"/>
  <c r="J78" i="26"/>
  <c r="H69" i="26"/>
  <c r="I48" i="26"/>
  <c r="H68" i="26"/>
  <c r="I79" i="26"/>
  <c r="I62" i="26"/>
  <c r="J46" i="26"/>
  <c r="I56" i="26"/>
  <c r="N72" i="26"/>
  <c r="D77" i="26"/>
  <c r="M70" i="26"/>
  <c r="K70" i="26"/>
  <c r="F75" i="26"/>
  <c r="F80" i="26"/>
  <c r="G64" i="26"/>
  <c r="G71" i="26" s="1"/>
  <c r="G73" i="26" s="1"/>
  <c r="H64" i="26" l="1"/>
  <c r="H71" i="26" s="1"/>
  <c r="H73" i="26" s="1"/>
  <c r="K78" i="26"/>
  <c r="J90" i="26"/>
  <c r="G80" i="26"/>
  <c r="G75" i="26"/>
  <c r="F76" i="26"/>
  <c r="F77" i="26" s="1"/>
  <c r="N81" i="26"/>
  <c r="N70" i="26"/>
  <c r="O72" i="26"/>
  <c r="J79" i="26"/>
  <c r="J56" i="26"/>
  <c r="K46" i="26"/>
  <c r="J62" i="26"/>
  <c r="I69" i="26"/>
  <c r="I68" i="26"/>
  <c r="J48" i="26"/>
  <c r="I64" i="26" l="1"/>
  <c r="I71" i="26" s="1"/>
  <c r="I73" i="26" s="1"/>
  <c r="O81" i="26"/>
  <c r="P72" i="26"/>
  <c r="O70" i="26"/>
  <c r="P70" i="26"/>
  <c r="K90" i="26"/>
  <c r="L78" i="26"/>
  <c r="J68" i="26"/>
  <c r="J69" i="26"/>
  <c r="K48" i="26"/>
  <c r="K62" i="26"/>
  <c r="K79" i="26"/>
  <c r="K56" i="26"/>
  <c r="L46" i="26"/>
  <c r="F83" i="26"/>
  <c r="G76" i="26"/>
  <c r="G77" i="26" s="1"/>
  <c r="H75" i="26"/>
  <c r="H80" i="26"/>
  <c r="L90" i="26" l="1"/>
  <c r="M78" i="26"/>
  <c r="I80" i="26"/>
  <c r="I75" i="26"/>
  <c r="H76" i="26"/>
  <c r="G83" i="26"/>
  <c r="L79" i="26"/>
  <c r="L56" i="26"/>
  <c r="M46" i="26"/>
  <c r="L62" i="26"/>
  <c r="K69" i="26"/>
  <c r="K68" i="26"/>
  <c r="K64" i="26" s="1"/>
  <c r="K71" i="26" s="1"/>
  <c r="K73" i="26" s="1"/>
  <c r="L48" i="26"/>
  <c r="J64" i="26"/>
  <c r="J71" i="26" s="1"/>
  <c r="J73" i="26" s="1"/>
  <c r="P81" i="26"/>
  <c r="Q72" i="26"/>
  <c r="Q81" i="26" l="1"/>
  <c r="Q70" i="26"/>
  <c r="R72" i="26"/>
  <c r="J75" i="26"/>
  <c r="J80" i="26"/>
  <c r="K80" i="26"/>
  <c r="K75" i="26"/>
  <c r="I76" i="26"/>
  <c r="I77" i="26" s="1"/>
  <c r="M90" i="26"/>
  <c r="N78" i="26"/>
  <c r="L69" i="26"/>
  <c r="M48" i="26"/>
  <c r="L68" i="26"/>
  <c r="L64" i="26" s="1"/>
  <c r="L71" i="26" s="1"/>
  <c r="L73" i="26" s="1"/>
  <c r="M79" i="26"/>
  <c r="M62" i="26"/>
  <c r="N46" i="26"/>
  <c r="M56" i="26"/>
  <c r="H83" i="26"/>
  <c r="H77" i="26"/>
  <c r="I83" i="26" l="1"/>
  <c r="M69" i="26"/>
  <c r="M68" i="26"/>
  <c r="N48" i="26"/>
  <c r="O78" i="26"/>
  <c r="N90" i="26"/>
  <c r="K76" i="26"/>
  <c r="K77" i="26" s="1"/>
  <c r="R81" i="26"/>
  <c r="S72" i="26"/>
  <c r="R70" i="26"/>
  <c r="N79" i="26"/>
  <c r="N56" i="26"/>
  <c r="O46" i="26"/>
  <c r="N62" i="26"/>
  <c r="L75" i="26"/>
  <c r="L80" i="26"/>
  <c r="J76" i="26"/>
  <c r="M64" i="26" l="1"/>
  <c r="M71" i="26" s="1"/>
  <c r="M73" i="26" s="1"/>
  <c r="J83" i="26"/>
  <c r="S81" i="26"/>
  <c r="S70" i="26"/>
  <c r="T72" i="26"/>
  <c r="O90" i="26"/>
  <c r="P78" i="26"/>
  <c r="M80" i="26"/>
  <c r="M75" i="26"/>
  <c r="J77" i="26"/>
  <c r="L76" i="26"/>
  <c r="L77" i="26" s="1"/>
  <c r="O62" i="26"/>
  <c r="O79" i="26"/>
  <c r="O56" i="26"/>
  <c r="P46" i="26"/>
  <c r="N68" i="26"/>
  <c r="N69" i="26"/>
  <c r="O48" i="26"/>
  <c r="N64" i="26" l="1"/>
  <c r="N71" i="26" s="1"/>
  <c r="N73" i="26" s="1"/>
  <c r="O69" i="26"/>
  <c r="O68" i="26"/>
  <c r="P48" i="26"/>
  <c r="N75" i="26"/>
  <c r="N80" i="26"/>
  <c r="P79" i="26"/>
  <c r="P56" i="26"/>
  <c r="Q46" i="26"/>
  <c r="P62" i="26"/>
  <c r="K83" i="26"/>
  <c r="M76" i="26"/>
  <c r="P90" i="26"/>
  <c r="Q78" i="26"/>
  <c r="T81" i="26"/>
  <c r="T70" i="26"/>
  <c r="U72" i="26"/>
  <c r="O64" i="26" l="1"/>
  <c r="O71" i="26" s="1"/>
  <c r="O73" i="26" s="1"/>
  <c r="L83" i="26"/>
  <c r="M83" i="26" s="1"/>
  <c r="U81" i="26"/>
  <c r="U70" i="26"/>
  <c r="V72" i="26"/>
  <c r="Q79" i="26"/>
  <c r="Q62" i="26"/>
  <c r="R46" i="26"/>
  <c r="Q56" i="26"/>
  <c r="N76" i="26"/>
  <c r="O80" i="26"/>
  <c r="O75" i="26"/>
  <c r="Q90" i="26"/>
  <c r="R78" i="26"/>
  <c r="M77" i="26"/>
  <c r="P69" i="26"/>
  <c r="Q48" i="26"/>
  <c r="P68" i="26"/>
  <c r="P64" i="26" s="1"/>
  <c r="P71" i="26" s="1"/>
  <c r="P73" i="26" s="1"/>
  <c r="N83" i="26" l="1"/>
  <c r="N77" i="26"/>
  <c r="Q69" i="26"/>
  <c r="Q68" i="26"/>
  <c r="Q64" i="26" s="1"/>
  <c r="Q71" i="26" s="1"/>
  <c r="Q73" i="26" s="1"/>
  <c r="R48" i="26"/>
  <c r="V81" i="26"/>
  <c r="W72" i="26"/>
  <c r="V70" i="26"/>
  <c r="P75" i="26"/>
  <c r="P80" i="26"/>
  <c r="S78" i="26"/>
  <c r="R90" i="26"/>
  <c r="O76" i="26"/>
  <c r="O83" i="26" s="1"/>
  <c r="R79" i="26"/>
  <c r="R56" i="26"/>
  <c r="S46" i="26"/>
  <c r="R62" i="26"/>
  <c r="O77" i="26" l="1"/>
  <c r="Q80" i="26"/>
  <c r="Q75" i="26"/>
  <c r="S62" i="26"/>
  <c r="S79" i="26"/>
  <c r="S56" i="26"/>
  <c r="T46" i="26"/>
  <c r="S90" i="26"/>
  <c r="T78" i="26"/>
  <c r="P76" i="26"/>
  <c r="P83" i="26" s="1"/>
  <c r="W81" i="26"/>
  <c r="X72" i="26"/>
  <c r="W70" i="26"/>
  <c r="R68" i="26"/>
  <c r="R64" i="26" s="1"/>
  <c r="R71" i="26" s="1"/>
  <c r="R73" i="26" s="1"/>
  <c r="R69" i="26"/>
  <c r="S48" i="26"/>
  <c r="S69" i="26" l="1"/>
  <c r="S68" i="26"/>
  <c r="T48" i="26"/>
  <c r="R75" i="26"/>
  <c r="R80" i="26"/>
  <c r="X81" i="26"/>
  <c r="Y72" i="26"/>
  <c r="X70" i="26"/>
  <c r="T90" i="26"/>
  <c r="U78" i="26"/>
  <c r="T79" i="26"/>
  <c r="T56" i="26"/>
  <c r="U46" i="26"/>
  <c r="T62" i="26"/>
  <c r="Q76" i="26"/>
  <c r="Q83" i="26" s="1"/>
  <c r="P77" i="26"/>
  <c r="U79" i="26" l="1"/>
  <c r="U62" i="26"/>
  <c r="V46" i="26"/>
  <c r="U56" i="26"/>
  <c r="Y81" i="26"/>
  <c r="Z72" i="26"/>
  <c r="Y70" i="26"/>
  <c r="T69" i="26"/>
  <c r="U48" i="26"/>
  <c r="T68" i="26"/>
  <c r="T64" i="26" s="1"/>
  <c r="T71" i="26" s="1"/>
  <c r="T73" i="26" s="1"/>
  <c r="Q77" i="26"/>
  <c r="U90" i="26"/>
  <c r="V78" i="26"/>
  <c r="R76" i="26"/>
  <c r="R83" i="26" s="1"/>
  <c r="S64" i="26"/>
  <c r="S71" i="26" s="1"/>
  <c r="S73" i="26" s="1"/>
  <c r="W78" i="26" l="1"/>
  <c r="V90" i="26"/>
  <c r="T75" i="26"/>
  <c r="T80" i="26"/>
  <c r="V79" i="26"/>
  <c r="V56" i="26"/>
  <c r="W46" i="26"/>
  <c r="V62" i="26"/>
  <c r="S80" i="26"/>
  <c r="S75" i="26"/>
  <c r="R77" i="26"/>
  <c r="U69" i="26"/>
  <c r="U68" i="26"/>
  <c r="V48" i="26"/>
  <c r="Z81" i="26"/>
  <c r="AA72" i="26"/>
  <c r="Z70" i="26"/>
  <c r="AA81" i="26" l="1"/>
  <c r="AB72" i="26"/>
  <c r="AA70" i="26"/>
  <c r="V68" i="26"/>
  <c r="V64" i="26" s="1"/>
  <c r="V71" i="26" s="1"/>
  <c r="V73" i="26" s="1"/>
  <c r="V69" i="26"/>
  <c r="W48" i="26"/>
  <c r="S76" i="26"/>
  <c r="S83" i="26" s="1"/>
  <c r="T76" i="26"/>
  <c r="T83" i="26" s="1"/>
  <c r="W90" i="26"/>
  <c r="X78" i="26"/>
  <c r="U64" i="26"/>
  <c r="U71" i="26" s="1"/>
  <c r="U73" i="26" s="1"/>
  <c r="W62" i="26"/>
  <c r="W79" i="26"/>
  <c r="W56" i="26"/>
  <c r="X46" i="26"/>
  <c r="S77" i="26" l="1"/>
  <c r="X79" i="26"/>
  <c r="X56" i="26"/>
  <c r="Y46" i="26"/>
  <c r="X62" i="26"/>
  <c r="X90" i="26"/>
  <c r="Y78" i="26"/>
  <c r="W69" i="26"/>
  <c r="W68" i="26"/>
  <c r="X48" i="26"/>
  <c r="V75" i="26"/>
  <c r="V80" i="26"/>
  <c r="AB81" i="26"/>
  <c r="AB70" i="26"/>
  <c r="AC72" i="26"/>
  <c r="U80" i="26"/>
  <c r="U75" i="26"/>
  <c r="T77" i="26"/>
  <c r="W64" i="26" l="1"/>
  <c r="W71" i="26" s="1"/>
  <c r="W73" i="26" s="1"/>
  <c r="U76" i="26"/>
  <c r="U83" i="26" s="1"/>
  <c r="AC81" i="26"/>
  <c r="AC70" i="26"/>
  <c r="AD72" i="26"/>
  <c r="V76" i="26"/>
  <c r="V83" i="26" s="1"/>
  <c r="W80" i="26"/>
  <c r="W75" i="26"/>
  <c r="Y90" i="26"/>
  <c r="Z78" i="26"/>
  <c r="Y79" i="26"/>
  <c r="Y62" i="26"/>
  <c r="Z46" i="26"/>
  <c r="Y56" i="26"/>
  <c r="X69" i="26"/>
  <c r="Y48" i="26"/>
  <c r="X68" i="26"/>
  <c r="X64" i="26" s="1"/>
  <c r="X71" i="26" s="1"/>
  <c r="X73" i="26" s="1"/>
  <c r="V77" i="26" l="1"/>
  <c r="U77" i="26"/>
  <c r="X75" i="26"/>
  <c r="X80" i="26"/>
  <c r="Z79" i="26"/>
  <c r="Z56" i="26"/>
  <c r="AA46" i="26"/>
  <c r="Z62" i="26"/>
  <c r="Y69" i="26"/>
  <c r="Y68" i="26"/>
  <c r="Z48" i="26"/>
  <c r="AA78" i="26"/>
  <c r="Z90" i="26"/>
  <c r="W76" i="26"/>
  <c r="W83" i="26" s="1"/>
  <c r="AD81" i="26"/>
  <c r="AE72" i="26"/>
  <c r="AD70" i="26"/>
  <c r="AA90" i="26" l="1"/>
  <c r="AB78" i="26"/>
  <c r="Z68" i="26"/>
  <c r="Z69" i="26"/>
  <c r="AA48" i="26"/>
  <c r="AE81" i="26"/>
  <c r="AF72" i="26"/>
  <c r="AE70" i="26"/>
  <c r="W77" i="26"/>
  <c r="Y64" i="26"/>
  <c r="Y71" i="26" s="1"/>
  <c r="Y73" i="26" s="1"/>
  <c r="AA62" i="26"/>
  <c r="AA79" i="26"/>
  <c r="AA56" i="26"/>
  <c r="AB46" i="26"/>
  <c r="X76" i="26"/>
  <c r="X83" i="26" s="1"/>
  <c r="Z64" i="26" l="1"/>
  <c r="Z71" i="26" s="1"/>
  <c r="Z73" i="26" s="1"/>
  <c r="X77" i="26"/>
  <c r="AA69" i="26"/>
  <c r="AA68" i="26"/>
  <c r="AB48" i="26"/>
  <c r="Z75" i="26"/>
  <c r="Z80" i="26"/>
  <c r="AB79" i="26"/>
  <c r="AB56" i="26"/>
  <c r="AC46" i="26"/>
  <c r="AB62" i="26"/>
  <c r="Y80" i="26"/>
  <c r="Y75" i="26"/>
  <c r="AF81" i="26"/>
  <c r="AG72" i="26"/>
  <c r="AF70" i="26"/>
  <c r="AB90" i="26"/>
  <c r="AC78" i="26"/>
  <c r="AC90" i="26" l="1"/>
  <c r="AD78" i="26"/>
  <c r="AG81" i="26"/>
  <c r="AH72" i="26"/>
  <c r="AG70" i="26"/>
  <c r="Y76" i="26"/>
  <c r="Y83" i="26" s="1"/>
  <c r="AB69" i="26"/>
  <c r="AC48" i="26"/>
  <c r="AB68" i="26"/>
  <c r="AB64" i="26" s="1"/>
  <c r="AB71" i="26" s="1"/>
  <c r="AB73" i="26" s="1"/>
  <c r="AC79" i="26"/>
  <c r="AC62" i="26"/>
  <c r="AD46" i="26"/>
  <c r="AC56" i="26"/>
  <c r="Z76" i="26"/>
  <c r="Z77" i="26" s="1"/>
  <c r="AA64" i="26"/>
  <c r="AA71" i="26" s="1"/>
  <c r="AA73" i="26" s="1"/>
  <c r="AA80" i="26" l="1"/>
  <c r="AA75" i="26"/>
  <c r="AD79" i="26"/>
  <c r="AD56" i="26"/>
  <c r="AE46" i="26"/>
  <c r="AD62" i="26"/>
  <c r="AC69" i="26"/>
  <c r="AC68" i="26"/>
  <c r="AD48" i="26"/>
  <c r="AH81" i="26"/>
  <c r="AI72" i="26"/>
  <c r="AH70" i="26"/>
  <c r="AE78" i="26"/>
  <c r="AD90" i="26"/>
  <c r="Z83" i="26"/>
  <c r="AB75" i="26"/>
  <c r="AB80" i="26"/>
  <c r="Y77" i="26"/>
  <c r="AE90" i="26" l="1"/>
  <c r="AF78" i="26"/>
  <c r="AI81" i="26"/>
  <c r="AI70" i="26"/>
  <c r="AJ72" i="26"/>
  <c r="AD68" i="26"/>
  <c r="AD64" i="26" s="1"/>
  <c r="AD71" i="26" s="1"/>
  <c r="AD73" i="26" s="1"/>
  <c r="AD69" i="26"/>
  <c r="AE48" i="26"/>
  <c r="AE62" i="26"/>
  <c r="AE79" i="26"/>
  <c r="AE56" i="26"/>
  <c r="AF46" i="26"/>
  <c r="AB76" i="26"/>
  <c r="AB77" i="26" s="1"/>
  <c r="AC64" i="26"/>
  <c r="AC71" i="26" s="1"/>
  <c r="AC73" i="26" s="1"/>
  <c r="AA76" i="26"/>
  <c r="AA83" i="26" s="1"/>
  <c r="AA77" i="26" l="1"/>
  <c r="AC80" i="26"/>
  <c r="AC75" i="26"/>
  <c r="AF79" i="26"/>
  <c r="AF56" i="26"/>
  <c r="AG46" i="26"/>
  <c r="AF62" i="26"/>
  <c r="AE69" i="26"/>
  <c r="AE68" i="26"/>
  <c r="AF48" i="26"/>
  <c r="AD75" i="26"/>
  <c r="AD80" i="26"/>
  <c r="AF90" i="26"/>
  <c r="AG78" i="26"/>
  <c r="AB83" i="26"/>
  <c r="AJ81" i="26"/>
  <c r="AJ70" i="26"/>
  <c r="AK72" i="26"/>
  <c r="AG90" i="26" l="1"/>
  <c r="AH78" i="26"/>
  <c r="AF69" i="26"/>
  <c r="AG48" i="26"/>
  <c r="AF68" i="26"/>
  <c r="AF64" i="26" s="1"/>
  <c r="AF71" i="26" s="1"/>
  <c r="AF73" i="26" s="1"/>
  <c r="AG79" i="26"/>
  <c r="AG62" i="26"/>
  <c r="AH46" i="26"/>
  <c r="AG56" i="26"/>
  <c r="AK81" i="26"/>
  <c r="AK70" i="26"/>
  <c r="AL72" i="26"/>
  <c r="AD76" i="26"/>
  <c r="AE64" i="26"/>
  <c r="AE71" i="26" s="1"/>
  <c r="AE73" i="26" s="1"/>
  <c r="AC76" i="26"/>
  <c r="AC83" i="26" s="1"/>
  <c r="AD83" i="26" l="1"/>
  <c r="AH79" i="26"/>
  <c r="AH56" i="26"/>
  <c r="AI46" i="26"/>
  <c r="AH62" i="26"/>
  <c r="AF75" i="26"/>
  <c r="AF80" i="26"/>
  <c r="AI78" i="26"/>
  <c r="AH90" i="26"/>
  <c r="AC77" i="26"/>
  <c r="AE80" i="26"/>
  <c r="AE75" i="26"/>
  <c r="AD77" i="26"/>
  <c r="AL81" i="26"/>
  <c r="AM72" i="26"/>
  <c r="AL70" i="26"/>
  <c r="AG69" i="26"/>
  <c r="AG68" i="26"/>
  <c r="AG64" i="26" s="1"/>
  <c r="AG71" i="26" s="1"/>
  <c r="AG73" i="26" s="1"/>
  <c r="AH48" i="26"/>
  <c r="AG80" i="26" l="1"/>
  <c r="AG75" i="26"/>
  <c r="AE76" i="26"/>
  <c r="AE83" i="26" s="1"/>
  <c r="AI90" i="26"/>
  <c r="AJ78" i="26"/>
  <c r="AH68" i="26"/>
  <c r="AH69" i="26"/>
  <c r="AI48" i="26"/>
  <c r="AM81" i="26"/>
  <c r="AN72" i="26"/>
  <c r="AM70" i="26"/>
  <c r="AF76" i="26"/>
  <c r="AI62" i="26"/>
  <c r="AI79" i="26"/>
  <c r="AI56" i="26"/>
  <c r="AJ46" i="26"/>
  <c r="AF83" i="26" l="1"/>
  <c r="AE77" i="26"/>
  <c r="AJ79" i="26"/>
  <c r="AJ56" i="26"/>
  <c r="AK46" i="26"/>
  <c r="AJ62" i="26"/>
  <c r="AN81" i="26"/>
  <c r="AO72" i="26"/>
  <c r="AN70" i="26"/>
  <c r="AJ90" i="26"/>
  <c r="AK78" i="26"/>
  <c r="AG76" i="26"/>
  <c r="AG83" i="26" s="1"/>
  <c r="AF77" i="26"/>
  <c r="AI69" i="26"/>
  <c r="AI68" i="26"/>
  <c r="AJ48" i="26"/>
  <c r="AH64" i="26"/>
  <c r="AH71" i="26" s="1"/>
  <c r="AH73" i="26" s="1"/>
  <c r="AG77" i="26" l="1"/>
  <c r="AJ69" i="26"/>
  <c r="AK48" i="26"/>
  <c r="AJ68" i="26"/>
  <c r="AJ64" i="26" s="1"/>
  <c r="AJ71" i="26" s="1"/>
  <c r="AJ73" i="26" s="1"/>
  <c r="AK90" i="26"/>
  <c r="AL78" i="26"/>
  <c r="AO81" i="26"/>
  <c r="AO70" i="26"/>
  <c r="AP72" i="26"/>
  <c r="AK79" i="26"/>
  <c r="AK62" i="26"/>
  <c r="AL46" i="26"/>
  <c r="AK56" i="26"/>
  <c r="AH75" i="26"/>
  <c r="AH80" i="26"/>
  <c r="AI64" i="26"/>
  <c r="AI71" i="26" s="1"/>
  <c r="AI73" i="26" s="1"/>
  <c r="AI80" i="26" l="1"/>
  <c r="AI75" i="26"/>
  <c r="AH76" i="26"/>
  <c r="AH83" i="26" s="1"/>
  <c r="AL79" i="26"/>
  <c r="AL56" i="26"/>
  <c r="AM46" i="26"/>
  <c r="AL62" i="26"/>
  <c r="AM78" i="26"/>
  <c r="AL90" i="26"/>
  <c r="AJ75" i="26"/>
  <c r="AJ80" i="26"/>
  <c r="AP81" i="26"/>
  <c r="AQ72" i="26"/>
  <c r="AP70" i="26"/>
  <c r="AK69" i="26"/>
  <c r="AK68" i="26"/>
  <c r="AL48" i="26"/>
  <c r="AL68" i="26" l="1"/>
  <c r="AL69" i="26"/>
  <c r="AM48" i="26"/>
  <c r="AQ81" i="26"/>
  <c r="AR72" i="26"/>
  <c r="AQ70" i="26"/>
  <c r="AI76" i="26"/>
  <c r="AI83" i="26" s="1"/>
  <c r="AK64" i="26"/>
  <c r="AK71" i="26" s="1"/>
  <c r="AK73" i="26" s="1"/>
  <c r="AJ76" i="26"/>
  <c r="AJ83" i="26" s="1"/>
  <c r="AM90" i="26"/>
  <c r="AN78" i="26"/>
  <c r="AM62" i="26"/>
  <c r="AM79" i="26"/>
  <c r="AM56" i="26"/>
  <c r="AN46" i="26"/>
  <c r="AH77" i="26"/>
  <c r="AJ77" i="26" l="1"/>
  <c r="AI77" i="26"/>
  <c r="AN79" i="26"/>
  <c r="AN56" i="26"/>
  <c r="AO46" i="26"/>
  <c r="AN62" i="26"/>
  <c r="AN90" i="26"/>
  <c r="AO78" i="26"/>
  <c r="AK80" i="26"/>
  <c r="AK75" i="26"/>
  <c r="AR81" i="26"/>
  <c r="AR70" i="26"/>
  <c r="AS72" i="26"/>
  <c r="AM69" i="26"/>
  <c r="AM68" i="26"/>
  <c r="AN48" i="26"/>
  <c r="AL64" i="26"/>
  <c r="AL71" i="26" s="1"/>
  <c r="AL73" i="26" s="1"/>
  <c r="AN69" i="26" l="1"/>
  <c r="AO48" i="26"/>
  <c r="AN68" i="26"/>
  <c r="AN64" i="26" s="1"/>
  <c r="AN71" i="26" s="1"/>
  <c r="AN73" i="26" s="1"/>
  <c r="AK76" i="26"/>
  <c r="AK83" i="26" s="1"/>
  <c r="AO90" i="26"/>
  <c r="AP78" i="26"/>
  <c r="AL75" i="26"/>
  <c r="AL80" i="26"/>
  <c r="AM64" i="26"/>
  <c r="AM71" i="26" s="1"/>
  <c r="AM73" i="26" s="1"/>
  <c r="AS81" i="26"/>
  <c r="AS70" i="26"/>
  <c r="AT72" i="26"/>
  <c r="AO79" i="26"/>
  <c r="AO62" i="26"/>
  <c r="AP46" i="26"/>
  <c r="AO56" i="26"/>
  <c r="AM80" i="26" l="1"/>
  <c r="AM75" i="26"/>
  <c r="AL76" i="26"/>
  <c r="AL83" i="26" s="1"/>
  <c r="AO69" i="26"/>
  <c r="AO68" i="26"/>
  <c r="AP48" i="26"/>
  <c r="AP79" i="26"/>
  <c r="AP56" i="26"/>
  <c r="AQ46" i="26"/>
  <c r="AP62" i="26"/>
  <c r="AT81" i="26"/>
  <c r="AU72" i="26"/>
  <c r="AT70" i="26"/>
  <c r="AQ78" i="26"/>
  <c r="AP90" i="26"/>
  <c r="AK77" i="26"/>
  <c r="AN75" i="26"/>
  <c r="AN80" i="26"/>
  <c r="AL77" i="26" l="1"/>
  <c r="AN76" i="26"/>
  <c r="AU81" i="26"/>
  <c r="AV72" i="26"/>
  <c r="AU70" i="26"/>
  <c r="AP68" i="26"/>
  <c r="AP69" i="26"/>
  <c r="AQ48" i="26"/>
  <c r="AQ90" i="26"/>
  <c r="AR78" i="26"/>
  <c r="AQ62" i="26"/>
  <c r="AQ79" i="26"/>
  <c r="AQ56" i="26"/>
  <c r="AR46" i="26"/>
  <c r="AO64" i="26"/>
  <c r="AO71" i="26" s="1"/>
  <c r="AO73" i="26" s="1"/>
  <c r="AM76" i="26"/>
  <c r="AM83" i="26" s="1"/>
  <c r="AR79" i="26" l="1"/>
  <c r="AR56" i="26"/>
  <c r="AS46" i="26"/>
  <c r="AR62" i="26"/>
  <c r="AR90" i="26"/>
  <c r="AS78" i="26"/>
  <c r="AN83" i="26"/>
  <c r="AM77" i="26"/>
  <c r="AO80" i="26"/>
  <c r="AO75" i="26"/>
  <c r="AQ69" i="26"/>
  <c r="AQ68" i="26"/>
  <c r="AQ64" i="26" s="1"/>
  <c r="AQ71" i="26" s="1"/>
  <c r="AQ73" i="26" s="1"/>
  <c r="AR48" i="26"/>
  <c r="AP64" i="26"/>
  <c r="AP71" i="26" s="1"/>
  <c r="AP73" i="26" s="1"/>
  <c r="AV81" i="26"/>
  <c r="AW72" i="26"/>
  <c r="AV70" i="26"/>
  <c r="AN77" i="26"/>
  <c r="AW81" i="26" l="1"/>
  <c r="AW70" i="26"/>
  <c r="AX72" i="26"/>
  <c r="AP75" i="26"/>
  <c r="AP80" i="26"/>
  <c r="AQ80" i="26"/>
  <c r="AQ75" i="26"/>
  <c r="AO76" i="26"/>
  <c r="AO83" i="26" s="1"/>
  <c r="AS79" i="26"/>
  <c r="AS62" i="26"/>
  <c r="AT46" i="26"/>
  <c r="AS56" i="26"/>
  <c r="AR69" i="26"/>
  <c r="AS48" i="26"/>
  <c r="AR68" i="26"/>
  <c r="AR64" i="26" s="1"/>
  <c r="AR71" i="26" s="1"/>
  <c r="AR73" i="26" s="1"/>
  <c r="AS90" i="26"/>
  <c r="AT78" i="26"/>
  <c r="AR75" i="26" l="1"/>
  <c r="AR80" i="26"/>
  <c r="AT79" i="26"/>
  <c r="AT56" i="26"/>
  <c r="AU46" i="26"/>
  <c r="AT62" i="26"/>
  <c r="AP76" i="26"/>
  <c r="AP83" i="26" s="1"/>
  <c r="AU78" i="26"/>
  <c r="AT90" i="26"/>
  <c r="AS69" i="26"/>
  <c r="AS68" i="26"/>
  <c r="AT48" i="26"/>
  <c r="AO77" i="26"/>
  <c r="AQ76" i="26"/>
  <c r="AX81" i="26"/>
  <c r="AY72" i="26"/>
  <c r="AX70" i="26"/>
  <c r="AQ83" i="26" l="1"/>
  <c r="AP77" i="26"/>
  <c r="AY81" i="26"/>
  <c r="AY70" i="26"/>
  <c r="AZ72" i="26"/>
  <c r="AT68" i="26"/>
  <c r="AT64" i="26" s="1"/>
  <c r="AT71" i="26" s="1"/>
  <c r="AT73" i="26" s="1"/>
  <c r="AT69" i="26"/>
  <c r="AU48" i="26"/>
  <c r="AU90" i="26"/>
  <c r="AV78" i="26"/>
  <c r="AR76" i="26"/>
  <c r="AR83" i="26" s="1"/>
  <c r="AQ77" i="26"/>
  <c r="AS64" i="26"/>
  <c r="AS71" i="26" s="1"/>
  <c r="AS73" i="26" s="1"/>
  <c r="AU62" i="26"/>
  <c r="AU79" i="26"/>
  <c r="AU56" i="26"/>
  <c r="AV46" i="26"/>
  <c r="AV79" i="26" l="1"/>
  <c r="AV56" i="26"/>
  <c r="AW46" i="26"/>
  <c r="AV62" i="26"/>
  <c r="AS80" i="26"/>
  <c r="AS75" i="26"/>
  <c r="AV90" i="26"/>
  <c r="AW78" i="26"/>
  <c r="AU69" i="26"/>
  <c r="AU68" i="26"/>
  <c r="AV48" i="26"/>
  <c r="AT75" i="26"/>
  <c r="AT80" i="26"/>
  <c r="AZ81" i="26"/>
  <c r="AZ70" i="26"/>
  <c r="AR77" i="26"/>
  <c r="AV69" i="26" l="1"/>
  <c r="AW48" i="26"/>
  <c r="AV68" i="26"/>
  <c r="AV64" i="26" s="1"/>
  <c r="AV71" i="26" s="1"/>
  <c r="AV73" i="26" s="1"/>
  <c r="AW79" i="26"/>
  <c r="AW62" i="26"/>
  <c r="AX46" i="26"/>
  <c r="AW56" i="26"/>
  <c r="AT76" i="26"/>
  <c r="AU64" i="26"/>
  <c r="AU71" i="26" s="1"/>
  <c r="AU73" i="26" s="1"/>
  <c r="AW90" i="26"/>
  <c r="AX78" i="26"/>
  <c r="AS76" i="26"/>
  <c r="AS83" i="26" s="1"/>
  <c r="AT83" i="26" l="1"/>
  <c r="AV75" i="26"/>
  <c r="AV80" i="26"/>
  <c r="AS77" i="26"/>
  <c r="AY78" i="26"/>
  <c r="AX90" i="26"/>
  <c r="AU80" i="26"/>
  <c r="AU75" i="26"/>
  <c r="AT77" i="26"/>
  <c r="AX79" i="26"/>
  <c r="AX56" i="26"/>
  <c r="AY46" i="26"/>
  <c r="AX62" i="26"/>
  <c r="AW69" i="26"/>
  <c r="AW68" i="26"/>
  <c r="AX48" i="26"/>
  <c r="AX68" i="26" l="1"/>
  <c r="AX69" i="26"/>
  <c r="AY48" i="26"/>
  <c r="AY62" i="26"/>
  <c r="AY79" i="26"/>
  <c r="AY56" i="26"/>
  <c r="AZ46" i="26"/>
  <c r="AU76" i="26"/>
  <c r="AU83" i="26" s="1"/>
  <c r="AW64" i="26"/>
  <c r="AW71" i="26" s="1"/>
  <c r="AW73" i="26" s="1"/>
  <c r="AY90" i="26"/>
  <c r="AZ78" i="26"/>
  <c r="AZ90" i="26" s="1"/>
  <c r="AV76" i="26"/>
  <c r="AV77" i="26" s="1"/>
  <c r="AW80" i="26" l="1"/>
  <c r="AW75" i="26"/>
  <c r="AV83" i="26"/>
  <c r="AU77" i="26"/>
  <c r="AZ79" i="26"/>
  <c r="AZ56" i="26"/>
  <c r="AZ62" i="26"/>
  <c r="AY69" i="26"/>
  <c r="AY68" i="26"/>
  <c r="AZ48" i="26"/>
  <c r="AX64" i="26"/>
  <c r="AX71" i="26" s="1"/>
  <c r="AX73" i="26" s="1"/>
  <c r="AY64" i="26" l="1"/>
  <c r="AY71" i="26" s="1"/>
  <c r="AY73" i="26" s="1"/>
  <c r="AX75" i="26"/>
  <c r="AX80" i="26"/>
  <c r="AY80" i="26"/>
  <c r="AY75" i="26"/>
  <c r="AZ69" i="26"/>
  <c r="AZ68" i="26"/>
  <c r="AW76" i="26"/>
  <c r="AW83" i="26" s="1"/>
  <c r="AZ64" i="26" l="1"/>
  <c r="AZ71" i="26" s="1"/>
  <c r="AZ73" i="26" s="1"/>
  <c r="AZ75" i="26"/>
  <c r="AZ80" i="26"/>
  <c r="AY76" i="26"/>
  <c r="AW77" i="26"/>
  <c r="AX76" i="26"/>
  <c r="AX83" i="26" s="1"/>
  <c r="AX77" i="26" l="1"/>
  <c r="AY83" i="26"/>
  <c r="AZ76" i="26"/>
  <c r="AY77" i="26"/>
  <c r="AZ83" i="26" l="1"/>
  <c r="AZ77" i="26"/>
  <c r="A15" i="5" l="1"/>
  <c r="A15" i="23" s="1"/>
  <c r="B20" i="23" s="1"/>
  <c r="A15" i="16"/>
  <c r="A11" i="12"/>
  <c r="A13" i="13" s="1"/>
  <c r="A12" i="14" s="1"/>
  <c r="A12" i="6" s="1"/>
  <c r="A11" i="17" s="1"/>
  <c r="A12" i="10" s="1"/>
  <c r="A12" i="26" s="1"/>
  <c r="A12" i="16" s="1"/>
  <c r="A11" i="27" s="1"/>
  <c r="A12" i="5" s="1"/>
  <c r="A12" i="23" s="1"/>
  <c r="A9" i="5" l="1"/>
  <c r="A9" i="23" s="1"/>
  <c r="A9" i="16"/>
  <c r="A9" i="10"/>
  <c r="A8" i="17"/>
  <c r="A9" i="6"/>
  <c r="A9" i="14"/>
  <c r="A10" i="13"/>
  <c r="A8" i="12"/>
  <c r="A15" i="10" l="1"/>
  <c r="A14" i="17"/>
  <c r="A15" i="6"/>
  <c r="A15" i="14"/>
  <c r="A16" i="13"/>
  <c r="A14" i="12"/>
  <c r="A5" i="5"/>
  <c r="A5" i="16"/>
  <c r="A5" i="10"/>
  <c r="A5" i="26"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4" i="26" l="1"/>
  <c r="C84" i="26" l="1"/>
  <c r="C88" i="26" s="1"/>
  <c r="C91" i="26" s="1"/>
  <c r="B88" i="26"/>
  <c r="D84" i="26" l="1"/>
  <c r="D88" i="26" s="1"/>
  <c r="D91" i="26" s="1"/>
  <c r="B93" i="26"/>
  <c r="B89" i="26"/>
  <c r="B94" i="26" s="1"/>
  <c r="C93" i="26"/>
  <c r="D93" i="26"/>
  <c r="C89" i="26"/>
  <c r="D89" i="26"/>
  <c r="B91" i="26"/>
  <c r="E84" i="26"/>
  <c r="C94" i="26" l="1"/>
  <c r="E88" i="26"/>
  <c r="F84" i="26"/>
  <c r="G84" i="26" s="1"/>
  <c r="D92" i="26"/>
  <c r="B92" i="26"/>
  <c r="B95" i="26" s="1"/>
  <c r="C92" i="26"/>
  <c r="D94" i="26"/>
  <c r="G88" i="26" l="1"/>
  <c r="G91" i="26" s="1"/>
  <c r="H84" i="26"/>
  <c r="H88" i="26" s="1"/>
  <c r="H91" i="26" s="1"/>
  <c r="C95" i="26"/>
  <c r="D95" i="26"/>
  <c r="F88" i="26"/>
  <c r="F91" i="26" s="1"/>
  <c r="E91" i="26"/>
  <c r="E89" i="26"/>
  <c r="E94" i="26" s="1"/>
  <c r="G89" i="26"/>
  <c r="E93" i="26"/>
  <c r="F93" i="26"/>
  <c r="F89" i="26" l="1"/>
  <c r="F94" i="26" s="1"/>
  <c r="G93" i="26"/>
  <c r="H93" i="26"/>
  <c r="H89" i="26"/>
  <c r="H94" i="26" s="1"/>
  <c r="I84" i="26"/>
  <c r="G94" i="26"/>
  <c r="I88" i="26"/>
  <c r="H92" i="26"/>
  <c r="F92" i="26"/>
  <c r="E92" i="26"/>
  <c r="E95" i="26" s="1"/>
  <c r="G92" i="26"/>
  <c r="G95" i="26" s="1"/>
  <c r="J84" i="26" l="1"/>
  <c r="F95" i="26"/>
  <c r="H95" i="26"/>
  <c r="I91" i="26"/>
  <c r="I93" i="26"/>
  <c r="I89" i="26"/>
  <c r="I94" i="26" s="1"/>
  <c r="J88" i="26" l="1"/>
  <c r="L84" i="26"/>
  <c r="L88" i="26" s="1"/>
  <c r="L91" i="26" s="1"/>
  <c r="K84" i="26"/>
  <c r="I92" i="26"/>
  <c r="I95" i="26" s="1"/>
  <c r="K88" i="26" l="1"/>
  <c r="M84" i="26"/>
  <c r="M88" i="26" s="1"/>
  <c r="M91" i="26" s="1"/>
  <c r="J91" i="26"/>
  <c r="K93" i="26"/>
  <c r="J89" i="26"/>
  <c r="J94" i="26" s="1"/>
  <c r="J93" i="26"/>
  <c r="K89" i="26"/>
  <c r="K94" i="26" s="1"/>
  <c r="J92" i="26" l="1"/>
  <c r="J95" i="26" s="1"/>
  <c r="K91" i="26"/>
  <c r="M92" i="26" s="1"/>
  <c r="M89" i="26"/>
  <c r="M94" i="26" s="1"/>
  <c r="M93" i="26"/>
  <c r="L93" i="26"/>
  <c r="L89" i="26"/>
  <c r="L94" i="26" s="1"/>
  <c r="N84" i="26"/>
  <c r="K92" i="26" l="1"/>
  <c r="F29" i="26"/>
  <c r="F30" i="26" s="1"/>
  <c r="O84" i="26"/>
  <c r="O88" i="26" s="1"/>
  <c r="O91" i="26" s="1"/>
  <c r="N88" i="26"/>
  <c r="K95" i="26"/>
  <c r="P84" i="26"/>
  <c r="P88" i="26" s="1"/>
  <c r="L92" i="26"/>
  <c r="L95" i="26" s="1"/>
  <c r="Q84" i="26"/>
  <c r="N93" i="26" l="1"/>
  <c r="N89" i="26"/>
  <c r="N94" i="26" s="1"/>
  <c r="N91" i="26"/>
  <c r="O93" i="26"/>
  <c r="O89" i="26"/>
  <c r="M95" i="26"/>
  <c r="P91" i="26"/>
  <c r="P89" i="26"/>
  <c r="P94" i="26" s="1"/>
  <c r="P93" i="26"/>
  <c r="Q88" i="26"/>
  <c r="Q91" i="26" s="1"/>
  <c r="R84" i="26"/>
  <c r="O94" i="26" l="1"/>
  <c r="N92" i="26"/>
  <c r="N95" i="26" s="1"/>
  <c r="O92" i="26"/>
  <c r="Q93" i="26"/>
  <c r="R88" i="26"/>
  <c r="S84" i="26"/>
  <c r="Q89" i="26"/>
  <c r="Q94" i="26" s="1"/>
  <c r="P92" i="26"/>
  <c r="P95" i="26" s="1"/>
  <c r="Q92" i="26"/>
  <c r="O95" i="26" l="1"/>
  <c r="Q95" i="26"/>
  <c r="S88" i="26"/>
  <c r="T84" i="26"/>
  <c r="R91" i="26"/>
  <c r="R92" i="26" s="1"/>
  <c r="R95" i="26" s="1"/>
  <c r="R93" i="26"/>
  <c r="R89" i="26"/>
  <c r="R94" i="26" s="1"/>
  <c r="T88" i="26" l="1"/>
  <c r="U84" i="26"/>
  <c r="S91" i="26"/>
  <c r="S92" i="26" s="1"/>
  <c r="S95" i="26" s="1"/>
  <c r="S89" i="26"/>
  <c r="S94" i="26" s="1"/>
  <c r="S93" i="26"/>
  <c r="U88" i="26" l="1"/>
  <c r="V84" i="26"/>
  <c r="T91" i="26"/>
  <c r="T92" i="26" s="1"/>
  <c r="T95" i="26" s="1"/>
  <c r="T93" i="26"/>
  <c r="T89" i="26"/>
  <c r="T94" i="26" s="1"/>
  <c r="V88" i="26" l="1"/>
  <c r="W84" i="26"/>
  <c r="U91" i="26"/>
  <c r="U92" i="26" s="1"/>
  <c r="U95" i="26" s="1"/>
  <c r="U89" i="26"/>
  <c r="U94" i="26" s="1"/>
  <c r="U93" i="26"/>
  <c r="W88" i="26" l="1"/>
  <c r="X84" i="26"/>
  <c r="V91" i="26"/>
  <c r="V92" i="26" s="1"/>
  <c r="V95" i="26" s="1"/>
  <c r="V89" i="26"/>
  <c r="V94" i="26" s="1"/>
  <c r="V93" i="26"/>
  <c r="X88" i="26" l="1"/>
  <c r="Y84" i="26"/>
  <c r="W91" i="26"/>
  <c r="W92" i="26" s="1"/>
  <c r="W95" i="26" s="1"/>
  <c r="W89" i="26"/>
  <c r="W94" i="26" s="1"/>
  <c r="W93" i="26"/>
  <c r="Y88" i="26" l="1"/>
  <c r="Z84" i="26"/>
  <c r="X91" i="26"/>
  <c r="X92" i="26" s="1"/>
  <c r="X95" i="26" s="1"/>
  <c r="X93" i="26"/>
  <c r="X89" i="26"/>
  <c r="X94" i="26" s="1"/>
  <c r="Z88" i="26" l="1"/>
  <c r="AA84" i="26"/>
  <c r="Y91" i="26"/>
  <c r="Y92" i="26" s="1"/>
  <c r="Y95" i="26" s="1"/>
  <c r="Y93" i="26"/>
  <c r="Y89" i="26"/>
  <c r="Y94" i="26" s="1"/>
  <c r="AA88" i="26" l="1"/>
  <c r="AB84" i="26"/>
  <c r="Z91" i="26"/>
  <c r="Z92" i="26" s="1"/>
  <c r="Z95" i="26" s="1"/>
  <c r="Z89" i="26"/>
  <c r="Z94" i="26" s="1"/>
  <c r="Z93" i="26"/>
  <c r="AB88" i="26" l="1"/>
  <c r="AC84" i="26"/>
  <c r="AA91" i="26"/>
  <c r="AA92" i="26" s="1"/>
  <c r="AA95" i="26" s="1"/>
  <c r="AA89" i="26"/>
  <c r="AA94" i="26" s="1"/>
  <c r="AA93" i="26"/>
  <c r="AC88" i="26" l="1"/>
  <c r="AD84" i="26"/>
  <c r="AB91" i="26"/>
  <c r="AB92" i="26" s="1"/>
  <c r="AB95" i="26" s="1"/>
  <c r="AB93" i="26"/>
  <c r="AB89" i="26"/>
  <c r="AB94" i="26" s="1"/>
  <c r="AD88" i="26" l="1"/>
  <c r="AE84" i="26"/>
  <c r="AC91" i="26"/>
  <c r="AC92" i="26" s="1"/>
  <c r="AC95" i="26" s="1"/>
  <c r="AC93" i="26"/>
  <c r="AC89" i="26"/>
  <c r="AC94" i="26" s="1"/>
  <c r="AE88" i="26" l="1"/>
  <c r="AF84" i="26"/>
  <c r="AD91" i="26"/>
  <c r="AD92" i="26" s="1"/>
  <c r="AD95" i="26" s="1"/>
  <c r="AD93" i="26"/>
  <c r="AD89" i="26"/>
  <c r="AD94" i="26" s="1"/>
  <c r="AF88" i="26" l="1"/>
  <c r="AG84" i="26"/>
  <c r="AE91" i="26"/>
  <c r="AE92" i="26" s="1"/>
  <c r="AE95" i="26" s="1"/>
  <c r="AE89" i="26"/>
  <c r="AE94" i="26" s="1"/>
  <c r="AE93" i="26"/>
  <c r="AG88" i="26" l="1"/>
  <c r="AH84" i="26"/>
  <c r="AF91" i="26"/>
  <c r="AF92" i="26" s="1"/>
  <c r="AF95" i="26" s="1"/>
  <c r="AF93" i="26"/>
  <c r="AF89" i="26"/>
  <c r="AF94" i="26" s="1"/>
  <c r="AH88" i="26" l="1"/>
  <c r="AI84" i="26"/>
  <c r="AG91" i="26"/>
  <c r="AG92" i="26" s="1"/>
  <c r="AG95" i="26" s="1"/>
  <c r="AG93" i="26"/>
  <c r="AG89" i="26"/>
  <c r="AG94" i="26" s="1"/>
  <c r="AI88" i="26" l="1"/>
  <c r="AJ84" i="26"/>
  <c r="AH91" i="26"/>
  <c r="AH92" i="26" s="1"/>
  <c r="AH95" i="26" s="1"/>
  <c r="AH93" i="26"/>
  <c r="AH89" i="26"/>
  <c r="AH94" i="26" s="1"/>
  <c r="AJ88" i="26" l="1"/>
  <c r="AK84" i="26"/>
  <c r="AI91" i="26"/>
  <c r="AI92" i="26" s="1"/>
  <c r="AI95" i="26" s="1"/>
  <c r="AI93" i="26"/>
  <c r="AI89" i="26"/>
  <c r="AI94" i="26" s="1"/>
  <c r="AK88" i="26" l="1"/>
  <c r="AL84" i="26"/>
  <c r="AJ91" i="26"/>
  <c r="AJ92" i="26" s="1"/>
  <c r="AJ95" i="26" s="1"/>
  <c r="AJ93" i="26"/>
  <c r="AJ89" i="26"/>
  <c r="AJ94" i="26" s="1"/>
  <c r="AL88" i="26" l="1"/>
  <c r="AM84" i="26"/>
  <c r="AK91" i="26"/>
  <c r="AK92" i="26" s="1"/>
  <c r="AK95" i="26" s="1"/>
  <c r="AK93" i="26"/>
  <c r="AK89" i="26"/>
  <c r="AK94" i="26" s="1"/>
  <c r="AM88" i="26" l="1"/>
  <c r="AN84" i="26"/>
  <c r="AL91" i="26"/>
  <c r="AL92" i="26" s="1"/>
  <c r="AL95" i="26" s="1"/>
  <c r="AL93" i="26"/>
  <c r="AL89" i="26"/>
  <c r="AL94" i="26" s="1"/>
  <c r="AN88" i="26" l="1"/>
  <c r="AO84" i="26"/>
  <c r="AM91" i="26"/>
  <c r="AM92" i="26" s="1"/>
  <c r="AM95" i="26" s="1"/>
  <c r="AM89" i="26"/>
  <c r="AM94" i="26" s="1"/>
  <c r="AM93" i="26"/>
  <c r="AO88" i="26" l="1"/>
  <c r="AP84" i="26"/>
  <c r="AN91" i="26"/>
  <c r="AN92" i="26" s="1"/>
  <c r="AN95" i="26" s="1"/>
  <c r="AN89" i="26"/>
  <c r="AN94" i="26" s="1"/>
  <c r="AN93" i="26"/>
  <c r="AP88" i="26" l="1"/>
  <c r="AQ84" i="26"/>
  <c r="AO91" i="26"/>
  <c r="AO92" i="26" s="1"/>
  <c r="AO95" i="26" s="1"/>
  <c r="AO89" i="26"/>
  <c r="AO94" i="26" s="1"/>
  <c r="AO93" i="26"/>
  <c r="AQ88" i="26" l="1"/>
  <c r="AR84" i="26"/>
  <c r="AP91" i="26"/>
  <c r="AP92" i="26" s="1"/>
  <c r="AP95" i="26" s="1"/>
  <c r="AP93" i="26"/>
  <c r="AP89" i="26"/>
  <c r="AP94" i="26" s="1"/>
  <c r="AR88" i="26" l="1"/>
  <c r="AS84" i="26"/>
  <c r="AQ91" i="26"/>
  <c r="AQ92" i="26" s="1"/>
  <c r="AQ95" i="26" s="1"/>
  <c r="AQ93" i="26"/>
  <c r="AQ89" i="26"/>
  <c r="AQ94" i="26" s="1"/>
  <c r="AS88" i="26" l="1"/>
  <c r="AT84" i="26"/>
  <c r="AR91" i="26"/>
  <c r="AR92" i="26" s="1"/>
  <c r="AR95" i="26" s="1"/>
  <c r="AR93" i="26"/>
  <c r="AR89" i="26"/>
  <c r="AR94" i="26" s="1"/>
  <c r="AT88" i="26" l="1"/>
  <c r="AU84" i="26"/>
  <c r="AS91" i="26"/>
  <c r="AS92" i="26" s="1"/>
  <c r="AS95" i="26" s="1"/>
  <c r="AS89" i="26"/>
  <c r="AS94" i="26" s="1"/>
  <c r="AS93" i="26"/>
  <c r="AU88" i="26" l="1"/>
  <c r="AV84" i="26"/>
  <c r="AT91" i="26"/>
  <c r="AT92" i="26" s="1"/>
  <c r="AT95" i="26" s="1"/>
  <c r="AT93" i="26"/>
  <c r="AT89" i="26"/>
  <c r="AT94" i="26" s="1"/>
  <c r="AV88" i="26" l="1"/>
  <c r="AW84" i="26"/>
  <c r="AU91" i="26"/>
  <c r="AU92" i="26" s="1"/>
  <c r="AU95" i="26" s="1"/>
  <c r="AU89" i="26"/>
  <c r="AU94" i="26" s="1"/>
  <c r="AU93" i="26"/>
  <c r="AW88" i="26" l="1"/>
  <c r="AX84" i="26"/>
  <c r="AV91" i="26"/>
  <c r="AV92" i="26" s="1"/>
  <c r="AV95" i="26" s="1"/>
  <c r="AV89" i="26"/>
  <c r="AV94" i="26" s="1"/>
  <c r="AV93" i="26"/>
  <c r="AX88" i="26" l="1"/>
  <c r="AY84" i="26"/>
  <c r="AW91" i="26"/>
  <c r="AW92" i="26" s="1"/>
  <c r="AW95" i="26" s="1"/>
  <c r="AW93" i="26"/>
  <c r="AW89" i="26"/>
  <c r="AW94" i="26" s="1"/>
  <c r="AY88" i="26" l="1"/>
  <c r="AZ84" i="26"/>
  <c r="AZ88" i="26" s="1"/>
  <c r="AX91" i="26"/>
  <c r="AX92" i="26" s="1"/>
  <c r="AX95" i="26" s="1"/>
  <c r="AX89" i="26"/>
  <c r="AX94" i="26" s="1"/>
  <c r="AX93" i="26"/>
  <c r="AZ91" i="26" l="1"/>
  <c r="AZ93" i="26"/>
  <c r="AZ89" i="26"/>
  <c r="AY91" i="26"/>
  <c r="AY92" i="26" s="1"/>
  <c r="AY95" i="26" s="1"/>
  <c r="AY89" i="26"/>
  <c r="AY94" i="26" s="1"/>
  <c r="AY93" i="26"/>
  <c r="AZ94" i="26" l="1"/>
  <c r="F27" i="26" s="1"/>
  <c r="AZ92" i="26"/>
  <c r="AZ95" i="26" s="1"/>
  <c r="F28" i="26" s="1"/>
</calcChain>
</file>

<file path=xl/sharedStrings.xml><?xml version="1.0" encoding="utf-8"?>
<sst xmlns="http://schemas.openxmlformats.org/spreadsheetml/2006/main" count="1179" uniqueCount="587">
  <si>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</si>
  <si>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</si>
  <si>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</si>
  <si>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</si>
  <si>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</si>
  <si>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</si>
  <si>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</si>
  <si>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</si>
  <si>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</si>
  <si>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</si>
  <si>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</si>
  <si>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</si>
  <si>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</si>
  <si>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</si>
  <si>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</si>
  <si>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</si>
  <si>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</si>
  <si>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</si>
  <si>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</si>
  <si>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</si>
  <si>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</si>
  <si>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</si>
  <si>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</si>
  <si>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</si>
  <si>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</si>
  <si>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</si>
  <si>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</si>
  <si>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</si>
  <si>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</si>
  <si>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</si>
  <si>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</si>
  <si>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</si>
  <si>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</si>
  <si>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</si>
  <si>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</si>
  <si>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</si>
  <si>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</si>
  <si>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</si>
  <si>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</si>
  <si>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</si>
  <si>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</si>
  <si>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</si>
  <si>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</si>
  <si>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</si>
  <si>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</si>
  <si>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</si>
  <si>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</si>
  <si>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</si>
  <si>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</si>
  <si>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</si>
  <si>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</si>
  <si>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</si>
  <si>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</si>
  <si>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</si>
  <si>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</si>
  <si>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</si>
  <si>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</si>
  <si>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</si>
  <si>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</si>
  <si>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</si>
  <si>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</si>
  <si>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</si>
  <si>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</si>
  <si>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</si>
  <si>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</si>
  <si>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</si>
  <si>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</si>
  <si>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</si>
  <si>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</si>
  <si>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</si>
  <si>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</si>
  <si>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</si>
  <si>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</si>
  <si>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</si>
  <si>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</si>
  <si>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</si>
  <si>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</si>
  <si>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</si>
  <si>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</si>
  <si>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</si>
  <si>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</si>
  <si>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</si>
  <si>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</si>
  <si>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</si>
  <si>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</si>
  <si>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</si>
  <si>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</si>
  <si>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</si>
  <si>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</si>
  <si>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</si>
  <si>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</si>
  <si>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</si>
  <si>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</si>
  <si>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</si>
  <si>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</si>
  <si>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</si>
  <si>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</si>
  <si>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</si>
  <si>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</si>
  <si>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</si>
  <si>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</si>
  <si>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</si>
  <si>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</si>
  <si>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</si>
  <si>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</si>
  <si>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</si>
  <si>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</si>
  <si>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</si>
  <si>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</si>
  <si>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</si>
  <si>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</si>
  <si>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</si>
  <si>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</si>
  <si>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</si>
  <si>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</si>
  <si>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</si>
  <si>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</si>
  <si>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</si>
  <si>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</si>
  <si>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</si>
  <si>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</si>
  <si>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</si>
  <si>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</si>
  <si>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</si>
  <si>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</si>
  <si>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</si>
  <si>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</si>
  <si>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</si>
  <si>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</si>
  <si>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</si>
  <si>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</si>
  <si>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</si>
  <si>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</si>
  <si>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</si>
  <si>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</si>
  <si>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</si>
  <si>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</si>
  <si>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</si>
  <si>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</si>
  <si>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</si>
  <si>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</si>
  <si>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</si>
  <si>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</si>
  <si>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</si>
  <si>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</si>
  <si>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</si>
  <si>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</si>
  <si>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</si>
  <si>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</si>
  <si>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</si>
  <si>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</si>
  <si>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</si>
  <si>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</si>
  <si>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</si>
  <si>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</si>
  <si>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</si>
  <si>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</si>
  <si>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</si>
  <si>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</si>
  <si>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</si>
  <si>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</si>
  <si>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</si>
  <si>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</si>
  <si>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</si>
  <si>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</si>
  <si>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</si>
  <si>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</si>
  <si>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</si>
  <si>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</si>
  <si>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</si>
  <si>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</si>
  <si>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</si>
  <si>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</si>
  <si>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</si>
  <si>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</si>
  <si>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</si>
  <si>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</si>
  <si>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</si>
  <si>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</si>
  <si>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</si>
  <si>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</si>
  <si>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</si>
  <si>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</si>
  <si>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</si>
  <si>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</si>
  <si>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</si>
  <si>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</si>
  <si>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</si>
  <si>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</si>
  <si>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</si>
  <si>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</si>
  <si>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</si>
  <si>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</si>
  <si>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</si>
  <si>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</si>
  <si>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</si>
  <si>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</si>
  <si>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</si>
  <si>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</si>
  <si>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</si>
  <si>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</si>
  <si>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</si>
  <si>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</si>
  <si>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</si>
  <si>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</si>
  <si>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</si>
  <si>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</si>
  <si>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</si>
  <si>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</si>
  <si>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</si>
  <si>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</si>
  <si>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</si>
  <si>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</si>
  <si>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</si>
  <si>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</si>
  <si>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</si>
  <si>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</si>
  <si>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</si>
  <si>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</si>
  <si>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</si>
  <si>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</si>
  <si>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</si>
  <si>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</si>
  <si>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</si>
  <si>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</si>
  <si>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</si>
  <si>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</si>
  <si>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</si>
  <si>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</si>
  <si>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</si>
  <si>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</si>
  <si>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</si>
  <si>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</si>
  <si>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</si>
  <si>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</si>
  <si>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</si>
  <si>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</si>
  <si>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</si>
  <si>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</si>
  <si>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</si>
  <si>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</si>
  <si>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</si>
  <si>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</si>
  <si>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</si>
  <si>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</si>
  <si>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</si>
  <si>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</si>
  <si>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</si>
  <si>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</si>
  <si>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</si>
  <si>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</si>
  <si>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</si>
  <si>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</si>
  <si>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</si>
  <si>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</si>
  <si>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</si>
  <si>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</si>
  <si>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</si>
  <si>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</si>
  <si>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</si>
  <si>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</si>
  <si>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</si>
  <si>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</si>
  <si>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</si>
  <si>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</si>
  <si>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</si>
  <si>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</si>
  <si>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</si>
  <si>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</si>
  <si>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</si>
  <si>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</si>
  <si>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</si>
  <si>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</si>
  <si>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</si>
  <si>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</si>
  <si>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</si>
  <si>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</si>
  <si>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</si>
  <si>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</si>
  <si>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</si>
  <si>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</si>
  <si>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</si>
  <si>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</si>
  <si>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</si>
  <si>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</si>
  <si>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</si>
  <si>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</si>
  <si>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</si>
  <si>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</si>
  <si>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</si>
  <si>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</si>
  <si>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</si>
  <si>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</si>
  <si>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</si>
  <si>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</si>
  <si>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</si>
  <si>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</si>
  <si>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</si>
  <si>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</si>
  <si>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</si>
  <si>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</si>
  <si>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</si>
  <si>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</si>
  <si>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</si>
  <si>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</si>
  <si>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</si>
  <si>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</si>
  <si>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</si>
  <si>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</si>
  <si>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</si>
  <si>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</si>
  <si>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</si>
  <si>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</si>
  <si>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</si>
  <si>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</si>
  <si>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</si>
  <si>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</si>
  <si>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</si>
  <si>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</si>
  <si>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</si>
  <si>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</si>
  <si>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</si>
  <si>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</si>
  <si>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</si>
  <si>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</si>
  <si>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</si>
  <si>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</si>
  <si>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</si>
  <si>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</si>
  <si>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</si>
  <si>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</si>
  <si>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</si>
  <si>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</si>
  <si>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</si>
  <si>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</si>
  <si>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</si>
  <si>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</si>
  <si>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</si>
  <si>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</si>
  <si>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</si>
  <si>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</si>
  <si>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</si>
  <si>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</si>
  <si>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</si>
  <si>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</si>
  <si>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</si>
  <si>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</si>
  <si>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</si>
  <si>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</si>
  <si>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</si>
  <si>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</si>
  <si>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</si>
  <si>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</si>
  <si>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</si>
  <si>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</si>
  <si>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</si>
  <si>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</si>
  <si>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</si>
  <si>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</si>
  <si>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</si>
  <si>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</si>
  <si>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</si>
  <si>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</si>
  <si>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</si>
  <si>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</si>
  <si>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</si>
  <si>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</si>
  <si>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</si>
  <si>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</si>
  <si>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</si>
  <si>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</si>
  <si>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</si>
  <si>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</si>
  <si>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</si>
  <si>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</si>
  <si>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</si>
  <si>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</si>
  <si>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</si>
  <si>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</si>
  <si>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</si>
  <si>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</si>
  <si>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</si>
  <si>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</si>
  <si>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к приказу филиала АО «Тюменьэнерго»</t>
  </si>
  <si>
    <t>Сургутские электрические сети</t>
  </si>
  <si>
    <t>от ____________ № ________</t>
  </si>
  <si>
    <t>Приложение 5</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</si>
  <si>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</si>
  <si>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</si>
  <si>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</si>
  <si>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</si>
  <si>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</si>
  <si>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</si>
  <si>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</si>
  <si>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</si>
  <si>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</si>
  <si>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</si>
  <si>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</si>
  <si>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</si>
  <si>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</si>
  <si>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</si>
  <si>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</si>
  <si>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</si>
  <si>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</si>
  <si>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</si>
  <si>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</si>
  <si>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</si>
  <si>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</si>
  <si>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нет</t>
  </si>
  <si>
    <t>не применимо</t>
  </si>
  <si>
    <t>нд</t>
  </si>
  <si>
    <t>П</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</si>
  <si>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</si>
  <si>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</si>
  <si>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</si>
  <si>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</si>
  <si>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</si>
  <si>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</si>
  <si>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</si>
  <si>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</si>
  <si>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</si>
  <si>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</si>
  <si>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</si>
  <si>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</si>
  <si>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</si>
  <si>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</si>
  <si>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</si>
  <si>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</si>
  <si>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</si>
  <si>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</si>
  <si>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</si>
  <si>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</si>
  <si>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</si>
  <si>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</si>
  <si>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г. Сургут</t>
  </si>
  <si>
    <t xml:space="preserve"> АО "РОССЕТИ ТЮМЕНЬ" Сургутские ЭС</t>
  </si>
  <si>
    <t>Предложение по корректировке плана</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</si>
  <si>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</si>
  <si>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 филиал АО "Россети Тюмень" Сургутские электрические сети</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</si>
  <si>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</si>
  <si>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</si>
  <si>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</si>
  <si>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</si>
  <si>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</si>
  <si>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4,5 МВА, КЛ-10 кВ -11,8 км, КЛ-0,4 кВ -13,8</t>
  </si>
  <si>
    <t>Т7/20/0016-ДТП от 05.06.2020</t>
  </si>
  <si>
    <t>ХМАО-Югра, г. Сургут, 51 микрорайон</t>
  </si>
  <si>
    <t>ПС 110 кВ «Западная»</t>
  </si>
  <si>
    <t>Строительство БКРТП 10/0,4 кВ, БКТП 10/0,4 кВ, КЛ-10 и 0,4 кВ</t>
  </si>
  <si>
    <t>4,5 МВА, 25,6 км</t>
  </si>
  <si>
    <t>1 этап:
Прокладка новых КЛ-10кВ
Строительство двух БКРТП
2 этап:
Прокладка новых КЛ</t>
  </si>
  <si>
    <t>Осуществление технического присоединения</t>
  </si>
  <si>
    <t>Год окончания строительства 2024</t>
  </si>
  <si>
    <t>от «__» _____ 202_ г. №___</t>
  </si>
  <si>
    <t>АО "РОССЕТИ ТЮМЕНЬ"</t>
  </si>
  <si>
    <t>ХМАО-Югра, город Сургут</t>
  </si>
  <si>
    <t>Новое строительство</t>
  </si>
  <si>
    <t>После ПИР</t>
  </si>
  <si>
    <t>4 кв 2022 г</t>
  </si>
  <si>
    <t>Проблемные вопросы отсутствуют</t>
  </si>
  <si>
    <t>II</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</si>
  <si>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</si>
  <si>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</si>
  <si>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</si>
  <si>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</si>
  <si>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</si>
  <si>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</si>
  <si>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</si>
  <si>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</si>
  <si>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</si>
  <si>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</si>
  <si>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</si>
  <si>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</si>
  <si>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</si>
  <si>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</si>
  <si>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</si>
  <si>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</si>
  <si>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</si>
  <si>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</si>
  <si>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</si>
  <si>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</si>
  <si>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</si>
  <si>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</si>
  <si>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</si>
  <si>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</si>
  <si>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</si>
  <si>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</si>
  <si>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</si>
  <si>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</si>
  <si>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</si>
  <si>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</si>
  <si>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</si>
  <si>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</si>
  <si>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</si>
  <si>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</si>
  <si>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</si>
  <si>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</si>
  <si>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</si>
  <si>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</si>
  <si>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</si>
  <si>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</si>
  <si>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</si>
  <si>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</si>
  <si>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</si>
  <si>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</si>
  <si>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</si>
  <si>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</si>
  <si>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</si>
  <si>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</si>
  <si>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</si>
  <si>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</si>
  <si>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</si>
  <si>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</si>
  <si>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</si>
  <si>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</si>
  <si>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</si>
  <si>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</si>
  <si>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</si>
  <si>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</si>
  <si>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</si>
  <si>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</si>
  <si>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</si>
  <si>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</si>
  <si>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</si>
  <si>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</si>
  <si>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</si>
  <si>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</si>
  <si>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</si>
  <si>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</si>
  <si>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</si>
  <si>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</si>
  <si>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</si>
  <si>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</si>
  <si>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</si>
  <si>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</si>
  <si>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</si>
  <si>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</si>
  <si>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</si>
  <si>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</si>
  <si>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</si>
  <si>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01. Технологическое присоединение</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</si>
  <si>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</si>
  <si>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ДС №1 17.07.2020
ДС №2 04.06.2021</t>
  </si>
  <si>
    <t>Подписан/заключен</t>
  </si>
  <si>
    <t>1. Строительство новой 2БКРТП 1000/10/0.4 кВ.
2. Строительство новой 2БКТП 1250/10/0.4 кВ.
3. Сооружение КЛ 10 кВ от ячеек 10 кВ №6 и №41 ПС 110 кВ Западная до 2БКРТП.
4 Сооружение КЛ 10 кВ от 2БКРТП до 2БКТП.
5. Сооружение КЛ 0.4 кВ от 2БКРТП.
6. Сооружение КЛ 0.4 кВ от 2БКТП.</t>
  </si>
  <si>
    <t>1.12.</t>
  </si>
  <si>
    <t>3.7.</t>
  </si>
  <si>
    <r>
      <t xml:space="preserve">Год раскрытия информации: </t>
    </r>
    <r>
      <rPr>
        <b/>
        <u/>
        <sz val="12"/>
        <rFont val="Times New Roman"/>
        <family val="1"/>
        <charset val="204"/>
      </rPr>
      <t>2022</t>
    </r>
    <r>
      <rPr>
        <b/>
        <sz val="12"/>
        <rFont val="Times New Roman"/>
        <family val="1"/>
        <charset val="204"/>
      </rPr>
      <t xml:space="preserve"> год</t>
    </r>
  </si>
  <si>
    <t>Год раскрытия информации: 2022 год</t>
  </si>
  <si>
    <t>Год раскрытия информации:   2022 г</t>
  </si>
  <si>
    <t>Остаток</t>
  </si>
  <si>
    <t xml:space="preserve">План 2022 года </t>
  </si>
  <si>
    <t xml:space="preserve">
План</t>
  </si>
  <si>
    <t xml:space="preserve"> по состоянию на 01.01.2022 года </t>
  </si>
  <si>
    <t xml:space="preserve">по состоянию на 01.01.2022 года </t>
  </si>
  <si>
    <t>2021.0110</t>
  </si>
  <si>
    <t>филиал АО "Россети Тюмень" СурЭС</t>
  </si>
  <si>
    <t>Новое строительство и расширение электросетевых объектов</t>
  </si>
  <si>
    <t>ПИР</t>
  </si>
  <si>
    <t>Выполнение проектных и изыскательских работ по строительству КЛ-10 кВ, БКРТП 10/0,4 кВ и БКТП 10/0,4 кВ от ячеек 10 кВПС 110/10/10 кВ Западная; КЛ-0,4 кВ от РУ 0,4 кВ БКРТП 10/0,4 кВ и БКТП 10/0,4 кВ для многоквартирного жилого дома в 51мкр. г. Сургут для нужд филиала АО "Россети Тюмень" Сургутские электрические сети</t>
  </si>
  <si>
    <t>Предварительный расчет стоимости работ</t>
  </si>
  <si>
    <t>ВЗ</t>
  </si>
  <si>
    <t>ОЗП</t>
  </si>
  <si>
    <t>ООО СК "СТРОЙСТАНДАРТ"</t>
  </si>
  <si>
    <t>32109940450</t>
  </si>
  <si>
    <t>www.roseltorg.ru</t>
  </si>
  <si>
    <t>18.01.2021</t>
  </si>
  <si>
    <t>29.01.2021</t>
  </si>
  <si>
    <t>16.02.2021</t>
  </si>
  <si>
    <t>09.03.2021</t>
  </si>
  <si>
    <t>10.03.2021</t>
  </si>
  <si>
    <t>29.03.2021</t>
  </si>
  <si>
    <t>30.03.2021</t>
  </si>
  <si>
    <t>15.11.2021</t>
  </si>
  <si>
    <t>Новый объект. Исполнение обязательств по договору об осущ-нии технологич присоединения от 05.06.2020 № Т7-20/0016-ДТП. Учтён в проекте скорректированной ИПР 2018-2022, одобренной СД АО Россети Тюмень (протокол от 25.02.2021 №04/21).</t>
  </si>
  <si>
    <t>ООО "Модуль"</t>
  </si>
  <si>
    <t>ООО "СеверЭСП"</t>
  </si>
  <si>
    <t>ООО "Инженерная компания Сибири"</t>
  </si>
  <si>
    <t>ООО "СибГеоПроект"</t>
  </si>
  <si>
    <t>ООО "Сибтэк"</t>
  </si>
  <si>
    <t>ООО "НЭЭПИ"</t>
  </si>
  <si>
    <t>Филиал АО "Россети Тюмень" СурЭС</t>
  </si>
  <si>
    <t xml:space="preserve"> ООО СК "СТРОЙСТАНДАРТ"</t>
  </si>
  <si>
    <t>2 БКРТП 10/0,4 кВ 1000 кВА                                              2 БКТП 10/0,4 кВ 1250 кВА</t>
  </si>
  <si>
    <t>после разработки проекта</t>
  </si>
  <si>
    <t>объем заключенного договора 10/01-150 от 29.03.2021 . ООО СК "СТРОЙСТАНДАРТ"    в ценах 2021 года с НДС, млн. руб</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</si>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</sst>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0000"/>
    <numFmt numFmtId="175" formatCode="0_ ;\-0\ "/>
    <numFmt numFmtId="176"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0"/>
      <name val="Helv"/>
      <charset val="204"/>
    </font>
    <font>
      <sz val="8"/>
      <name val="Helv"/>
      <charset val="204"/>
    </font>
    <font>
      <sz val="16"/>
      <color rgb="FFFF0000"/>
      <name val="Times New Roman"/>
      <family val="1"/>
      <charset val="204"/>
    </font>
    <font>
      <u/>
      <sz val="12"/>
      <color theme="1"/>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top style="thin">
        <color auto="1"/>
      </top>
      <bottom/>
      <diagonal/>
    </border>
    <border>
      <left/>
      <right style="thin">
        <color auto="1"/>
      </right>
      <top style="thin">
        <color auto="1"/>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8" fillId="0" borderId="0"/>
    <xf numFmtId="0" fontId="11" fillId="0" borderId="0"/>
    <xf numFmtId="0" fontId="70" fillId="0" borderId="0"/>
  </cellStyleXfs>
  <cellXfs count="4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14" fontId="11" fillId="0" borderId="1" xfId="2" applyNumberFormat="1" applyFont="1" applyBorder="1" applyAlignment="1">
      <alignment horizontal="center" vertical="center" wrapText="1"/>
    </xf>
    <xf numFmtId="0" fontId="7" fillId="0" borderId="40" xfId="1" applyFont="1" applyFill="1" applyBorder="1" applyAlignment="1">
      <alignment horizontal="center" vertical="center" wrapText="1"/>
    </xf>
    <xf numFmtId="0" fontId="3" fillId="0" borderId="40" xfId="1" applyFill="1" applyBorder="1" applyAlignment="1">
      <alignment horizontal="center" vertical="center"/>
    </xf>
    <xf numFmtId="0" fontId="4" fillId="0" borderId="40" xfId="1" applyFont="1" applyFill="1" applyBorder="1" applyAlignment="1">
      <alignment horizontal="center" vertical="center"/>
    </xf>
    <xf numFmtId="0" fontId="11" fillId="0" borderId="40" xfId="2" applyNumberFormat="1" applyFont="1" applyFill="1" applyBorder="1" applyAlignment="1">
      <alignment horizontal="center" vertical="center" wrapText="1"/>
    </xf>
    <xf numFmtId="0" fontId="11" fillId="25" borderId="40" xfId="2" applyNumberFormat="1" applyFont="1" applyFill="1" applyBorder="1" applyAlignment="1">
      <alignment horizontal="center" vertical="center" wrapText="1"/>
    </xf>
    <xf numFmtId="0" fontId="11" fillId="25" borderId="40" xfId="2" applyFont="1" applyFill="1" applyBorder="1"/>
    <xf numFmtId="0" fontId="7" fillId="0" borderId="40" xfId="1" applyFont="1" applyFill="1" applyBorder="1" applyAlignment="1">
      <alignment vertical="center" wrapText="1"/>
    </xf>
    <xf numFmtId="14" fontId="11" fillId="0" borderId="40" xfId="0"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41"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2" xfId="0" applyFont="1" applyBorder="1" applyAlignment="1">
      <alignment horizontal="left" vertical="center"/>
    </xf>
    <xf numFmtId="0" fontId="56" fillId="0" borderId="42" xfId="0" applyFont="1" applyBorder="1" applyAlignment="1">
      <alignment horizontal="left" vertical="center"/>
    </xf>
    <xf numFmtId="0" fontId="36" fillId="0" borderId="42"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42"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2"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43"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6" fillId="0" borderId="0" xfId="0" applyFont="1"/>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171" fontId="36" fillId="0" borderId="42" xfId="0" applyNumberFormat="1" applyFont="1" applyFill="1" applyBorder="1" applyAlignment="1">
      <alignment horizontal="left" vertical="center" wrapText="1"/>
    </xf>
    <xf numFmtId="0" fontId="39" fillId="27" borderId="43" xfId="0" applyFont="1" applyFill="1" applyBorder="1" applyAlignment="1">
      <alignment horizontal="left" vertical="center"/>
    </xf>
    <xf numFmtId="0" fontId="49" fillId="0" borderId="0" xfId="2" applyFont="1" applyFill="1" applyAlignment="1">
      <alignment horizontal="center"/>
    </xf>
    <xf numFmtId="0" fontId="7" fillId="0" borderId="40" xfId="71" applyFont="1" applyFill="1" applyBorder="1" applyAlignment="1">
      <alignment horizontal="center" vertical="center" wrapText="1"/>
    </xf>
    <xf numFmtId="171" fontId="36" fillId="28" borderId="42" xfId="0" applyNumberFormat="1" applyFont="1" applyFill="1" applyBorder="1" applyAlignment="1">
      <alignment horizontal="left" vertical="center" wrapText="1"/>
    </xf>
    <xf numFmtId="0" fontId="67" fillId="0" borderId="0" xfId="0"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2" fillId="0" borderId="40" xfId="1" applyFont="1" applyBorder="1" applyAlignment="1">
      <alignment horizontal="center" vertical="center"/>
    </xf>
    <xf numFmtId="0" fontId="3" fillId="0" borderId="40" xfId="1" applyBorder="1" applyAlignment="1">
      <alignment horizontal="center" vertical="center"/>
    </xf>
    <xf numFmtId="0" fontId="43" fillId="0" borderId="40" xfId="62" applyFont="1" applyBorder="1" applyAlignment="1">
      <alignment horizontal="left" vertical="center"/>
    </xf>
    <xf numFmtId="0" fontId="43" fillId="0" borderId="40" xfId="62" applyFont="1" applyBorder="1" applyAlignment="1">
      <alignment horizontal="left" vertical="center" wrapText="1"/>
    </xf>
    <xf numFmtId="0" fontId="43" fillId="0" borderId="40" xfId="62" applyFont="1" applyBorder="1" applyAlignment="1">
      <alignment horizontal="center" vertical="center"/>
    </xf>
    <xf numFmtId="49" fontId="43" fillId="0" borderId="40" xfId="62" applyNumberFormat="1" applyFont="1" applyBorder="1" applyAlignment="1">
      <alignment horizontal="center" vertical="center"/>
    </xf>
    <xf numFmtId="49" fontId="43" fillId="0" borderId="40" xfId="62" applyNumberFormat="1" applyFont="1" applyBorder="1" applyAlignment="1">
      <alignment horizontal="center" vertical="center" wrapText="1"/>
    </xf>
    <xf numFmtId="49" fontId="43" fillId="0" borderId="40" xfId="62" applyNumberFormat="1" applyFont="1" applyBorder="1" applyAlignment="1">
      <alignment horizontal="left" vertical="center" wrapText="1"/>
    </xf>
    <xf numFmtId="0" fontId="43" fillId="0" borderId="40" xfId="62" applyNumberFormat="1" applyFont="1" applyBorder="1" applyAlignment="1">
      <alignment horizontal="center" vertical="center" wrapText="1"/>
    </xf>
    <xf numFmtId="0" fontId="43" fillId="25" borderId="40" xfId="62" applyFont="1" applyFill="1" applyBorder="1" applyAlignment="1">
      <alignment horizontal="left" vertical="center" wrapText="1"/>
    </xf>
    <xf numFmtId="0" fontId="60" fillId="25" borderId="40" xfId="0" applyFont="1" applyFill="1" applyBorder="1" applyAlignment="1">
      <alignment horizontal="left" vertical="center" wrapText="1"/>
    </xf>
    <xf numFmtId="0" fontId="60" fillId="0" borderId="2" xfId="0" applyFont="1" applyBorder="1" applyAlignment="1">
      <alignment horizontal="left" vertical="center"/>
    </xf>
    <xf numFmtId="0" fontId="7" fillId="0" borderId="40" xfId="1" applyFont="1" applyBorder="1" applyAlignment="1">
      <alignment vertical="center" wrapText="1"/>
    </xf>
    <xf numFmtId="2" fontId="7" fillId="0" borderId="40" xfId="1" applyNumberFormat="1" applyFont="1" applyBorder="1" applyAlignment="1">
      <alignment horizontal="left" vertical="center" wrapText="1"/>
    </xf>
    <xf numFmtId="0" fontId="7" fillId="0" borderId="40" xfId="1" applyFont="1" applyBorder="1" applyAlignment="1">
      <alignment horizontal="left" vertical="center" wrapText="1"/>
    </xf>
    <xf numFmtId="0" fontId="11" fillId="0" borderId="0" xfId="72" applyFont="1" applyAlignment="1">
      <alignment vertical="center"/>
    </xf>
    <xf numFmtId="0" fontId="11" fillId="25" borderId="0" xfId="72" applyFont="1" applyFill="1" applyAlignment="1">
      <alignment vertical="center"/>
    </xf>
    <xf numFmtId="0" fontId="69" fillId="0" borderId="0" xfId="73" applyFont="1" applyFill="1" applyAlignment="1"/>
    <xf numFmtId="0" fontId="69" fillId="0" borderId="0" xfId="72" applyFont="1" applyAlignment="1">
      <alignment vertical="center"/>
    </xf>
    <xf numFmtId="0" fontId="42" fillId="0" borderId="0" xfId="72" applyFont="1" applyAlignment="1">
      <alignment vertical="center"/>
    </xf>
    <xf numFmtId="0" fontId="42" fillId="0" borderId="0" xfId="72" applyFont="1" applyAlignment="1">
      <alignment horizontal="center" vertical="center"/>
    </xf>
    <xf numFmtId="0" fontId="61" fillId="0" borderId="0" xfId="72" applyFont="1" applyAlignment="1">
      <alignment horizontal="left" vertical="center"/>
    </xf>
    <xf numFmtId="0" fontId="46" fillId="0" borderId="0" xfId="72" applyFont="1" applyAlignment="1">
      <alignment vertical="center"/>
    </xf>
    <xf numFmtId="0" fontId="11" fillId="0" borderId="30" xfId="72" applyFont="1" applyBorder="1" applyAlignment="1">
      <alignment vertical="center"/>
    </xf>
    <xf numFmtId="3" fontId="71" fillId="0" borderId="40" xfId="74" applyNumberFormat="1" applyFont="1" applyFill="1" applyBorder="1" applyAlignment="1">
      <alignment horizontal="right"/>
    </xf>
    <xf numFmtId="0" fontId="11" fillId="0" borderId="31" xfId="72" applyFont="1" applyBorder="1" applyAlignment="1">
      <alignment vertical="center"/>
    </xf>
    <xf numFmtId="3" fontId="41" fillId="0" borderId="31" xfId="72" applyNumberFormat="1" applyFont="1" applyBorder="1" applyAlignment="1">
      <alignment vertical="center"/>
    </xf>
    <xf numFmtId="0" fontId="41" fillId="0" borderId="0" xfId="72" applyFont="1" applyAlignment="1">
      <alignment vertical="center"/>
    </xf>
    <xf numFmtId="0" fontId="11" fillId="0" borderId="32" xfId="72" applyFont="1" applyBorder="1" applyAlignment="1">
      <alignment vertical="center"/>
    </xf>
    <xf numFmtId="3" fontId="41" fillId="0" borderId="32" xfId="72" applyNumberFormat="1" applyFont="1" applyBorder="1" applyAlignment="1">
      <alignment vertical="center"/>
    </xf>
    <xf numFmtId="4" fontId="41" fillId="0" borderId="40"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33" xfId="72" applyNumberFormat="1" applyFont="1" applyBorder="1" applyAlignment="1">
      <alignment vertical="center"/>
    </xf>
    <xf numFmtId="3" fontId="41" fillId="0" borderId="34" xfId="72" applyNumberFormat="1" applyFont="1" applyBorder="1" applyAlignment="1">
      <alignment vertical="center"/>
    </xf>
    <xf numFmtId="3" fontId="41" fillId="0" borderId="40" xfId="72" applyNumberFormat="1" applyFont="1" applyFill="1" applyBorder="1" applyAlignment="1">
      <alignment horizontal="center" vertical="center"/>
    </xf>
    <xf numFmtId="0" fontId="41" fillId="0" borderId="40" xfId="72" applyFont="1" applyFill="1" applyBorder="1" applyAlignment="1">
      <alignment horizontal="center" vertical="center"/>
    </xf>
    <xf numFmtId="0" fontId="11" fillId="0" borderId="35" xfId="72" applyFont="1" applyBorder="1" applyAlignment="1">
      <alignment vertical="center"/>
    </xf>
    <xf numFmtId="169" fontId="41" fillId="0" borderId="36" xfId="72" applyNumberFormat="1" applyFont="1" applyBorder="1" applyAlignment="1">
      <alignment vertical="center"/>
    </xf>
    <xf numFmtId="10" fontId="41" fillId="0" borderId="37" xfId="72" applyNumberFormat="1" applyFont="1" applyBorder="1" applyAlignment="1">
      <alignment vertical="center"/>
    </xf>
    <xf numFmtId="9" fontId="41" fillId="0" borderId="36" xfId="72" applyNumberFormat="1" applyFont="1" applyBorder="1" applyAlignment="1">
      <alignment vertical="center"/>
    </xf>
    <xf numFmtId="0" fontId="11" fillId="0" borderId="29" xfId="72" applyFont="1" applyBorder="1" applyAlignment="1">
      <alignment vertical="center"/>
    </xf>
    <xf numFmtId="3" fontId="41" fillId="0" borderId="30" xfId="72" applyNumberFormat="1" applyFont="1" applyBorder="1" applyAlignment="1">
      <alignment vertical="center"/>
    </xf>
    <xf numFmtId="0" fontId="11" fillId="0" borderId="25" xfId="72" applyFont="1" applyBorder="1" applyAlignment="1">
      <alignment vertical="center"/>
    </xf>
    <xf numFmtId="10" fontId="41" fillId="0" borderId="38" xfId="72" applyNumberFormat="1" applyFont="1" applyBorder="1" applyAlignment="1">
      <alignment vertical="center"/>
    </xf>
    <xf numFmtId="10" fontId="41" fillId="0" borderId="31" xfId="72" applyNumberFormat="1" applyFont="1" applyBorder="1" applyAlignment="1">
      <alignment vertical="center"/>
    </xf>
    <xf numFmtId="168" fontId="11" fillId="0" borderId="0" xfId="72" applyNumberFormat="1" applyFont="1" applyAlignment="1">
      <alignment vertical="center"/>
    </xf>
    <xf numFmtId="2" fontId="11" fillId="0" borderId="0" xfId="72" applyNumberFormat="1" applyFont="1" applyAlignment="1">
      <alignment vertical="center"/>
    </xf>
    <xf numFmtId="0" fontId="11" fillId="0" borderId="39" xfId="72"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5"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40" xfId="72" applyNumberFormat="1" applyFont="1" applyFill="1" applyBorder="1" applyAlignment="1">
      <alignment vertical="center"/>
    </xf>
    <xf numFmtId="10" fontId="41" fillId="25" borderId="40"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5" borderId="23" xfId="72" applyNumberFormat="1" applyFont="1" applyFill="1" applyBorder="1" applyAlignment="1">
      <alignment vertical="center"/>
    </xf>
    <xf numFmtId="1" fontId="11" fillId="0" borderId="0" xfId="72" applyNumberFormat="1" applyFont="1" applyAlignment="1">
      <alignment vertical="center"/>
    </xf>
    <xf numFmtId="1" fontId="11" fillId="25" borderId="0" xfId="72" applyNumberFormat="1" applyFont="1" applyFill="1" applyAlignment="1">
      <alignment vertical="center"/>
    </xf>
    <xf numFmtId="0" fontId="62" fillId="0" borderId="0" xfId="72" applyFont="1" applyAlignment="1">
      <alignment vertical="center"/>
    </xf>
    <xf numFmtId="0" fontId="62" fillId="25" borderId="0" xfId="72" applyFont="1" applyFill="1" applyAlignment="1">
      <alignment vertical="center"/>
    </xf>
    <xf numFmtId="0" fontId="42" fillId="0" borderId="28" xfId="72" applyFont="1" applyBorder="1" applyAlignment="1">
      <alignment vertical="center"/>
    </xf>
    <xf numFmtId="1" fontId="11" fillId="25"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40" xfId="72" applyNumberFormat="1" applyFont="1" applyBorder="1" applyAlignment="1">
      <alignment vertical="center"/>
    </xf>
    <xf numFmtId="3" fontId="41" fillId="25" borderId="40" xfId="72" applyNumberFormat="1" applyFont="1" applyFill="1" applyBorder="1" applyAlignment="1">
      <alignment vertical="center"/>
    </xf>
    <xf numFmtId="3" fontId="41" fillId="0" borderId="23" xfId="72" applyNumberFormat="1" applyFont="1" applyBorder="1" applyAlignment="1">
      <alignment vertical="center"/>
    </xf>
    <xf numFmtId="3" fontId="41" fillId="25"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2" fillId="0" borderId="26" xfId="72" applyFont="1" applyBorder="1" applyAlignment="1">
      <alignment vertical="center"/>
    </xf>
    <xf numFmtId="170" fontId="42" fillId="0" borderId="40" xfId="72" applyNumberFormat="1" applyFont="1" applyBorder="1" applyAlignment="1">
      <alignment vertical="center"/>
    </xf>
    <xf numFmtId="170" fontId="42" fillId="25" borderId="40" xfId="72" applyNumberFormat="1" applyFont="1" applyFill="1" applyBorder="1" applyAlignment="1">
      <alignment vertical="center"/>
    </xf>
    <xf numFmtId="170" fontId="41" fillId="0" borderId="40" xfId="72" applyNumberFormat="1" applyFont="1" applyBorder="1" applyAlignment="1">
      <alignment vertical="center"/>
    </xf>
    <xf numFmtId="170" fontId="41" fillId="25" borderId="40"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70" fontId="42" fillId="0" borderId="23" xfId="72" applyNumberFormat="1" applyFont="1" applyBorder="1" applyAlignment="1">
      <alignment vertical="center"/>
    </xf>
    <xf numFmtId="170" fontId="42" fillId="25" borderId="23" xfId="72" applyNumberFormat="1" applyFont="1" applyFill="1" applyBorder="1" applyAlignment="1">
      <alignment vertical="center"/>
    </xf>
    <xf numFmtId="0" fontId="63" fillId="0" borderId="0" xfId="72" applyFont="1" applyBorder="1" applyAlignment="1">
      <alignment vertical="center"/>
    </xf>
    <xf numFmtId="168" fontId="64" fillId="0" borderId="0" xfId="72" applyNumberFormat="1" applyFont="1" applyBorder="1" applyAlignment="1">
      <alignment horizontal="center" vertical="center"/>
    </xf>
    <xf numFmtId="168" fontId="64" fillId="25" borderId="0" xfId="72" applyNumberFormat="1" applyFont="1" applyFill="1" applyBorder="1" applyAlignment="1">
      <alignment horizontal="center" vertical="center"/>
    </xf>
    <xf numFmtId="0" fontId="63" fillId="0" borderId="0" xfId="72" applyFont="1" applyAlignment="1">
      <alignment vertical="center"/>
    </xf>
    <xf numFmtId="170" fontId="41" fillId="0" borderId="40"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1" fontId="41" fillId="0" borderId="40" xfId="72" applyNumberFormat="1" applyFont="1" applyBorder="1" applyAlignment="1">
      <alignment horizontal="center" vertical="center"/>
    </xf>
    <xf numFmtId="171" fontId="41" fillId="25" borderId="40" xfId="72" applyNumberFormat="1" applyFont="1" applyFill="1" applyBorder="1" applyAlignment="1">
      <alignment horizontal="center" vertical="center"/>
    </xf>
    <xf numFmtId="0" fontId="42" fillId="0" borderId="26" xfId="72" applyFont="1" applyFill="1" applyBorder="1" applyAlignment="1">
      <alignment vertical="center"/>
    </xf>
    <xf numFmtId="170" fontId="42" fillId="0" borderId="40" xfId="72" applyNumberFormat="1" applyFont="1" applyFill="1" applyBorder="1" applyAlignment="1">
      <alignment vertical="center"/>
    </xf>
    <xf numFmtId="169" fontId="42" fillId="0" borderId="40" xfId="72" applyNumberFormat="1" applyFont="1" applyFill="1" applyBorder="1" applyAlignment="1">
      <alignment vertical="center"/>
    </xf>
    <xf numFmtId="169" fontId="42" fillId="25" borderId="40" xfId="72" applyNumberFormat="1" applyFont="1" applyFill="1" applyBorder="1" applyAlignment="1">
      <alignment vertical="center"/>
    </xf>
    <xf numFmtId="172" fontId="42" fillId="0" borderId="40" xfId="72" applyNumberFormat="1" applyFont="1" applyFill="1" applyBorder="1" applyAlignment="1">
      <alignment vertical="center"/>
    </xf>
    <xf numFmtId="172" fontId="42" fillId="25" borderId="40" xfId="72" applyNumberFormat="1" applyFont="1" applyFill="1" applyBorder="1" applyAlignment="1">
      <alignment vertical="center"/>
    </xf>
    <xf numFmtId="0" fontId="42" fillId="0" borderId="24" xfId="72" applyFont="1" applyFill="1" applyBorder="1" applyAlignment="1">
      <alignment vertical="center"/>
    </xf>
    <xf numFmtId="172" fontId="42" fillId="0" borderId="23" xfId="72" applyNumberFormat="1" applyFont="1" applyFill="1" applyBorder="1" applyAlignment="1">
      <alignment vertical="center"/>
    </xf>
    <xf numFmtId="172" fontId="42" fillId="25" borderId="23" xfId="72" applyNumberFormat="1" applyFont="1" applyFill="1" applyBorder="1" applyAlignment="1">
      <alignment vertical="center"/>
    </xf>
    <xf numFmtId="170" fontId="11" fillId="0" borderId="0" xfId="72" applyNumberFormat="1" applyFont="1" applyAlignment="1">
      <alignment vertical="center"/>
    </xf>
    <xf numFmtId="174" fontId="11" fillId="0" borderId="0" xfId="72" applyNumberFormat="1" applyFont="1" applyAlignment="1">
      <alignment vertical="center"/>
    </xf>
    <xf numFmtId="0" fontId="69" fillId="25" borderId="0" xfId="72" applyFont="1" applyFill="1" applyAlignment="1">
      <alignment vertical="center"/>
    </xf>
    <xf numFmtId="0" fontId="11" fillId="0" borderId="40" xfId="2" applyFont="1" applyFill="1" applyBorder="1" applyAlignment="1">
      <alignment horizontal="center" vertical="center" wrapText="1"/>
    </xf>
    <xf numFmtId="0" fontId="11" fillId="0" borderId="40" xfId="2" applyFont="1" applyFill="1" applyBorder="1" applyAlignment="1">
      <alignment vertical="center"/>
    </xf>
    <xf numFmtId="14" fontId="7" fillId="0" borderId="40" xfId="0" applyNumberFormat="1" applyFont="1" applyFill="1" applyBorder="1" applyAlignment="1">
      <alignment horizontal="center" vertical="center" wrapText="1" readingOrder="1"/>
    </xf>
    <xf numFmtId="14" fontId="11" fillId="0" borderId="40" xfId="2" applyNumberFormat="1" applyFont="1" applyFill="1" applyBorder="1" applyAlignment="1">
      <alignment horizontal="center" vertical="center" wrapText="1"/>
    </xf>
    <xf numFmtId="14" fontId="11" fillId="0" borderId="40" xfId="2" applyNumberFormat="1" applyFont="1" applyFill="1" applyBorder="1" applyAlignment="1">
      <alignment horizontal="center" vertical="center"/>
    </xf>
    <xf numFmtId="0" fontId="11" fillId="0" borderId="0" xfId="2" applyFont="1"/>
    <xf numFmtId="0" fontId="72" fillId="0" borderId="0" xfId="2" applyFont="1" applyFill="1"/>
    <xf numFmtId="0" fontId="8" fillId="0" borderId="0" xfId="2" applyFont="1" applyFill="1" applyAlignment="1">
      <alignment vertical="center"/>
    </xf>
    <xf numFmtId="0" fontId="12" fillId="0" borderId="0" xfId="2" applyFont="1" applyFill="1" applyAlignment="1"/>
    <xf numFmtId="0" fontId="43" fillId="0" borderId="0" xfId="52" applyFont="1" applyAlignment="1"/>
    <xf numFmtId="0" fontId="43" fillId="0" borderId="0" xfId="2" applyFont="1" applyAlignment="1">
      <alignment wrapText="1"/>
    </xf>
    <xf numFmtId="0" fontId="11" fillId="0" borderId="0" xfId="2" applyFont="1" applyAlignment="1">
      <alignment wrapText="1"/>
    </xf>
    <xf numFmtId="171" fontId="36" fillId="0" borderId="42" xfId="0" applyNumberFormat="1" applyFont="1" applyBorder="1" applyAlignment="1">
      <alignment horizontal="left" vertical="center" wrapText="1"/>
    </xf>
    <xf numFmtId="0" fontId="36" fillId="0" borderId="42" xfId="0" applyFont="1" applyBorder="1" applyAlignment="1">
      <alignment wrapText="1"/>
    </xf>
    <xf numFmtId="0" fontId="36" fillId="27" borderId="43" xfId="0" applyFont="1" applyFill="1" applyBorder="1" applyAlignment="1">
      <alignment horizontal="center" vertical="center" wrapText="1"/>
    </xf>
    <xf numFmtId="0" fontId="36" fillId="27" borderId="43" xfId="0" applyFont="1" applyFill="1" applyBorder="1" applyAlignment="1">
      <alignment horizontal="left" vertical="center"/>
    </xf>
    <xf numFmtId="0" fontId="36" fillId="0" borderId="42" xfId="0" applyFont="1" applyFill="1" applyBorder="1" applyAlignment="1">
      <alignment horizontal="center" vertical="center" wrapText="1"/>
    </xf>
    <xf numFmtId="10" fontId="41" fillId="0" borderId="31" xfId="0" applyNumberFormat="1" applyFont="1" applyBorder="1" applyAlignment="1">
      <alignment vertical="center"/>
    </xf>
    <xf numFmtId="10" fontId="41" fillId="0" borderId="35" xfId="0" applyNumberFormat="1" applyFont="1" applyBorder="1" applyAlignment="1">
      <alignment vertical="center"/>
    </xf>
    <xf numFmtId="0" fontId="11" fillId="25" borderId="40" xfId="2" applyFont="1" applyFill="1" applyBorder="1" applyAlignment="1">
      <alignment vertical="center" wrapText="1"/>
    </xf>
    <xf numFmtId="49" fontId="43" fillId="0" borderId="40" xfId="41" applyNumberFormat="1" applyFont="1" applyFill="1" applyBorder="1" applyAlignment="1">
      <alignment horizontal="center" vertical="center" wrapText="1"/>
    </xf>
    <xf numFmtId="0" fontId="43" fillId="0" borderId="40" xfId="41" applyFont="1" applyFill="1" applyBorder="1" applyAlignment="1">
      <alignment horizontal="left" vertical="center" wrapText="1"/>
    </xf>
    <xf numFmtId="4" fontId="11" fillId="0" borderId="40" xfId="69" applyNumberFormat="1" applyFont="1" applyFill="1" applyBorder="1" applyAlignment="1">
      <alignment horizontal="right" wrapText="1"/>
    </xf>
    <xf numFmtId="49" fontId="11" fillId="0" borderId="40" xfId="41" applyNumberFormat="1" applyFont="1" applyFill="1" applyBorder="1" applyAlignment="1">
      <alignment horizontal="center" vertical="center" wrapText="1"/>
    </xf>
    <xf numFmtId="0" fontId="11" fillId="0" borderId="40"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40" xfId="70" applyFont="1" applyFill="1" applyBorder="1" applyAlignment="1">
      <alignment horizontal="left" vertical="center" wrapText="1"/>
    </xf>
    <xf numFmtId="175" fontId="11" fillId="0" borderId="40" xfId="69" applyNumberFormat="1" applyFont="1" applyFill="1" applyBorder="1" applyAlignment="1">
      <alignment horizontal="right" wrapText="1"/>
    </xf>
    <xf numFmtId="0" fontId="44" fillId="0" borderId="40"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40" xfId="41" applyNumberFormat="1" applyFont="1" applyFill="1" applyBorder="1" applyAlignment="1">
      <alignment horizontal="center" vertical="center" wrapText="1"/>
    </xf>
    <xf numFmtId="4" fontId="11" fillId="0" borderId="40" xfId="41" applyNumberFormat="1" applyFont="1" applyFill="1" applyBorder="1" applyAlignment="1">
      <alignment horizontal="left" vertical="center" wrapText="1"/>
    </xf>
    <xf numFmtId="4" fontId="48" fillId="0" borderId="40" xfId="70" applyNumberFormat="1" applyFont="1" applyFill="1" applyBorder="1" applyAlignment="1">
      <alignment horizontal="left" vertical="center" wrapText="1"/>
    </xf>
    <xf numFmtId="0" fontId="43" fillId="0" borderId="40" xfId="2" applyNumberFormat="1" applyFont="1" applyBorder="1" applyAlignment="1">
      <alignment horizontal="center" vertical="top" wrapText="1"/>
    </xf>
    <xf numFmtId="0" fontId="43" fillId="0" borderId="40" xfId="2" applyFont="1" applyBorder="1" applyAlignment="1">
      <alignment vertical="top" wrapText="1"/>
    </xf>
    <xf numFmtId="0" fontId="11" fillId="0" borderId="40" xfId="2" applyFont="1" applyBorder="1" applyAlignment="1">
      <alignment vertical="top" wrapText="1"/>
    </xf>
    <xf numFmtId="0" fontId="11" fillId="0" borderId="40" xfId="2" applyFont="1" applyBorder="1" applyAlignment="1">
      <alignment horizontal="justify" vertical="top" wrapText="1"/>
    </xf>
    <xf numFmtId="0" fontId="43" fillId="0" borderId="10" xfId="2" applyFont="1" applyFill="1" applyBorder="1" applyAlignment="1">
      <alignment horizontal="center" vertical="center" wrapText="1"/>
    </xf>
    <xf numFmtId="0" fontId="43" fillId="0" borderId="4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40"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4" fontId="3" fillId="0" borderId="1" xfId="67" applyNumberFormat="1" applyFont="1" applyBorder="1" applyAlignment="1">
      <alignment horizontal="center" vertical="center"/>
    </xf>
    <xf numFmtId="49" fontId="74" fillId="0" borderId="40" xfId="0" quotePrefix="1" applyNumberFormat="1" applyFont="1" applyFill="1" applyBorder="1" applyAlignment="1">
      <alignment horizontal="center" vertical="center" wrapText="1"/>
    </xf>
    <xf numFmtId="49" fontId="74" fillId="0" borderId="40" xfId="0" applyNumberFormat="1" applyFont="1" applyFill="1" applyBorder="1" applyAlignment="1">
      <alignment horizontal="center" vertical="center" wrapText="1"/>
    </xf>
    <xf numFmtId="0" fontId="36" fillId="0" borderId="40" xfId="49" applyFont="1" applyFill="1" applyBorder="1" applyAlignment="1">
      <alignment horizontal="center" vertical="center"/>
    </xf>
    <xf numFmtId="3" fontId="74" fillId="0" borderId="40" xfId="0" applyNumberFormat="1" applyFont="1" applyFill="1" applyBorder="1" applyAlignment="1">
      <alignment horizontal="center" vertical="center" wrapText="1"/>
    </xf>
    <xf numFmtId="3" fontId="75" fillId="0" borderId="40" xfId="0" applyNumberFormat="1" applyFont="1" applyFill="1" applyBorder="1" applyAlignment="1">
      <alignment horizontal="center" vertical="center" wrapText="1"/>
    </xf>
    <xf numFmtId="0" fontId="36" fillId="0" borderId="40" xfId="49" applyFont="1" applyFill="1" applyBorder="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40" xfId="1" applyFont="1" applyFill="1" applyBorder="1" applyAlignment="1">
      <alignment horizontal="center" vertical="center" wrapText="1"/>
    </xf>
    <xf numFmtId="3" fontId="40" fillId="0" borderId="4" xfId="1"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40" xfId="1" applyFont="1" applyFill="1" applyBorder="1" applyAlignment="1">
      <alignment horizontal="center" vertical="center" wrapText="1"/>
    </xf>
    <xf numFmtId="173" fontId="4" fillId="0" borderId="40" xfId="67" applyNumberFormat="1" applyFont="1" applyFill="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3" fillId="0" borderId="40" xfId="62" applyFont="1" applyBorder="1" applyAlignment="1">
      <alignment horizontal="center" vertical="center" wrapText="1"/>
    </xf>
    <xf numFmtId="176" fontId="36" fillId="0" borderId="42"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0" xfId="72" applyFont="1" applyFill="1" applyBorder="1" applyAlignment="1">
      <alignment horizontal="center" vertical="center"/>
    </xf>
    <xf numFmtId="0" fontId="41" fillId="0" borderId="0" xfId="72" applyFont="1" applyFill="1" applyBorder="1" applyAlignment="1">
      <alignment horizontal="left" vertical="center" wrapText="1"/>
    </xf>
    <xf numFmtId="0" fontId="41" fillId="0" borderId="4" xfId="72" applyFont="1" applyFill="1" applyBorder="1" applyAlignment="1">
      <alignment horizontal="center" vertical="center"/>
    </xf>
    <xf numFmtId="0" fontId="41" fillId="0" borderId="3" xfId="7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43" fillId="0" borderId="45"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44" xfId="41" applyFont="1" applyBorder="1" applyAlignment="1">
      <alignment horizontal="center" vertical="center"/>
    </xf>
    <xf numFmtId="0" fontId="43" fillId="0" borderId="45"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4" xfId="52" applyFont="1" applyFill="1" applyBorder="1" applyAlignment="1">
      <alignment horizontal="center" vertical="center" wrapText="1"/>
    </xf>
    <xf numFmtId="0" fontId="43" fillId="0" borderId="4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5"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Аганская 35" xfId="74"/>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 анализ эконом эфф'!$A$91</c:f>
              <c:strCache>
                <c:ptCount val="1"/>
                <c:pt idx="0">
                  <c:v>PV</c:v>
                </c:pt>
              </c:strCache>
            </c:strRef>
          </c:tx>
          <c:marker>
            <c:symbol val="none"/>
          </c:marker>
          <c:val>
            <c:numRef>
              <c:f>'5. анализ эконом эфф'!$C$91:$V$91</c:f>
              <c:numCache>
                <c:formatCode>_(* #\ ##0_);_(* \(#\ ##0\);_(* "-"_);_(@_)</c:formatCode>
                <c:ptCount val="20"/>
                <c:pt idx="0">
                  <c:v>22868837.916831572</c:v>
                </c:pt>
                <c:pt idx="1">
                  <c:v>21222490.11888938</c:v>
                </c:pt>
                <c:pt idx="2">
                  <c:v>19157242.248007845</c:v>
                </c:pt>
                <c:pt idx="3">
                  <c:v>14486638.909834357</c:v>
                </c:pt>
                <c:pt idx="4">
                  <c:v>13446465.765879219</c:v>
                </c:pt>
                <c:pt idx="5">
                  <c:v>12480014.762029771</c:v>
                </c:pt>
                <c:pt idx="6">
                  <c:v>11582166.679775465</c:v>
                </c:pt>
                <c:pt idx="7">
                  <c:v>10748146.047533592</c:v>
                </c:pt>
                <c:pt idx="8">
                  <c:v>9973499.3819435425</c:v>
                </c:pt>
                <c:pt idx="9">
                  <c:v>9254074.6523727402</c:v>
                </c:pt>
                <c:pt idx="10">
                  <c:v>8586001.9188700151</c:v>
                </c:pt>
                <c:pt idx="11">
                  <c:v>7965675.0931915399</c:v>
                </c:pt>
                <c:pt idx="12">
                  <c:v>7389734.7724108659</c:v>
                </c:pt>
                <c:pt idx="13">
                  <c:v>6855052.0949240299</c:v>
                </c:pt>
                <c:pt idx="14">
                  <c:v>6358713.5692998357</c:v>
                </c:pt>
                <c:pt idx="15">
                  <c:v>5898006.8273413349</c:v>
                </c:pt>
                <c:pt idx="16">
                  <c:v>5470407.253862204</c:v>
                </c:pt>
                <c:pt idx="17">
                  <c:v>5073565.4469947461</c:v>
                </c:pt>
                <c:pt idx="18">
                  <c:v>4705295.4642937863</c:v>
                </c:pt>
                <c:pt idx="19">
                  <c:v>4363563.8114491031</c:v>
                </c:pt>
              </c:numCache>
            </c:numRef>
          </c:val>
          <c:smooth val="0"/>
          <c:extLst>
            <c:ext xmlns:c16="http://schemas.microsoft.com/office/drawing/2014/chart" uri="{C3380CC4-5D6E-409C-BE32-E72D297353CC}">
              <c16:uniqueId val="{00000000-BAC9-4262-871E-130575A33A7A}"/>
            </c:ext>
          </c:extLst>
        </c:ser>
        <c:ser>
          <c:idx val="1"/>
          <c:order val="1"/>
          <c:tx>
            <c:strRef>
              <c:f>'5. анализ эконом эфф'!$A$92</c:f>
              <c:strCache>
                <c:ptCount val="1"/>
                <c:pt idx="0">
                  <c:v>NPV (без учета продажи)</c:v>
                </c:pt>
              </c:strCache>
            </c:strRef>
          </c:tx>
          <c:marker>
            <c:symbol val="none"/>
          </c:marker>
          <c:val>
            <c:numRef>
              <c:f>'5. анализ эконом эфф'!$C$92:$V$92</c:f>
              <c:numCache>
                <c:formatCode>_(* #\ ##0_);_(* \(#\ ##0\);_(* "-"_);_(@_)</c:formatCode>
                <c:ptCount val="20"/>
                <c:pt idx="0">
                  <c:v>-70905282.083168432</c:v>
                </c:pt>
                <c:pt idx="1">
                  <c:v>-49682791.964279056</c:v>
                </c:pt>
                <c:pt idx="2">
                  <c:v>-30525549.71627121</c:v>
                </c:pt>
                <c:pt idx="3">
                  <c:v>-16038910.806436853</c:v>
                </c:pt>
                <c:pt idx="4">
                  <c:v>-2592445.0405576341</c:v>
                </c:pt>
                <c:pt idx="5">
                  <c:v>9887569.7214721367</c:v>
                </c:pt>
                <c:pt idx="6">
                  <c:v>21469736.401247602</c:v>
                </c:pt>
                <c:pt idx="7">
                  <c:v>32217882.448781192</c:v>
                </c:pt>
                <c:pt idx="8">
                  <c:v>42191381.830724731</c:v>
                </c:pt>
                <c:pt idx="9">
                  <c:v>51445456.483097471</c:v>
                </c:pt>
                <c:pt idx="10">
                  <c:v>60031458.401967488</c:v>
                </c:pt>
                <c:pt idx="11">
                  <c:v>67997133.49515903</c:v>
                </c:pt>
                <c:pt idx="12">
                  <c:v>75386868.2675699</c:v>
                </c:pt>
                <c:pt idx="13">
                  <c:v>82241920.362493932</c:v>
                </c:pt>
                <c:pt idx="14">
                  <c:v>88600633.931793764</c:v>
                </c:pt>
                <c:pt idx="15">
                  <c:v>94498640.759135097</c:v>
                </c:pt>
                <c:pt idx="16">
                  <c:v>99969048.012997299</c:v>
                </c:pt>
                <c:pt idx="17">
                  <c:v>105042613.45999205</c:v>
                </c:pt>
                <c:pt idx="18">
                  <c:v>109747908.92428584</c:v>
                </c:pt>
                <c:pt idx="19">
                  <c:v>114111472.73573494</c:v>
                </c:pt>
              </c:numCache>
            </c:numRef>
          </c:val>
          <c:smooth val="0"/>
          <c:extLst>
            <c:ext xmlns:c16="http://schemas.microsoft.com/office/drawing/2014/chart" uri="{C3380CC4-5D6E-409C-BE32-E72D297353CC}">
              <c16:uniqueId val="{00000001-BAC9-4262-871E-130575A33A7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1055;&#1072;&#1089;&#1087;&#1086;&#1088;&#1090;&#1072;%20&#1086;&#1088;&#1080;&#1075;&#1080;&#1085;&#1072;&#1083;\H_PK1100.01\&#1055;&#1072;&#1089;&#1087;&#1086;&#1088;&#1090;\H_PK1100.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10" zoomScale="55" zoomScaleNormal="100" zoomScaleSheetLayoutView="55" workbookViewId="0">
      <selection activeCell="C51" sqref="C5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5">
      <c r="A1" s="17"/>
      <c r="C1" s="43" t="s">
        <v>386</v>
      </c>
      <c r="F1" s="15"/>
      <c r="G1" s="15"/>
    </row>
    <row r="2" spans="1:22" s="11" customFormat="1" ht="18.75" customHeight="1" x14ac:dyDescent="0.25">
      <c r="A2" s="17"/>
      <c r="C2" s="43" t="s">
        <v>383</v>
      </c>
      <c r="F2" s="15"/>
      <c r="G2" s="15"/>
    </row>
    <row r="3" spans="1:22" s="11" customFormat="1" ht="18.75" customHeight="1" x14ac:dyDescent="0.25">
      <c r="A3" s="17"/>
      <c r="C3" s="116" t="s">
        <v>384</v>
      </c>
      <c r="F3" s="15"/>
      <c r="G3" s="15"/>
    </row>
    <row r="4" spans="1:22" s="11" customFormat="1" ht="21.75" customHeight="1" x14ac:dyDescent="0.25">
      <c r="A4" s="16"/>
      <c r="C4" s="116" t="s">
        <v>385</v>
      </c>
      <c r="F4" s="15"/>
      <c r="G4" s="15"/>
    </row>
    <row r="5" spans="1:22" s="11" customFormat="1" ht="18.75" x14ac:dyDescent="0.3">
      <c r="A5" s="16"/>
      <c r="F5" s="15"/>
      <c r="G5" s="15"/>
      <c r="H5" s="14"/>
    </row>
    <row r="6" spans="1:22" s="11" customFormat="1" ht="15.75" x14ac:dyDescent="0.25">
      <c r="A6" s="324" t="s">
        <v>547</v>
      </c>
      <c r="B6" s="324"/>
      <c r="C6" s="324"/>
      <c r="D6" s="108"/>
      <c r="E6" s="108"/>
      <c r="F6" s="108"/>
      <c r="G6" s="108"/>
      <c r="H6" s="108"/>
      <c r="I6" s="108"/>
      <c r="J6" s="108"/>
    </row>
    <row r="7" spans="1:22" s="11" customFormat="1" ht="18.75" x14ac:dyDescent="0.3">
      <c r="A7" s="16"/>
      <c r="F7" s="15"/>
      <c r="G7" s="15"/>
      <c r="H7" s="14"/>
    </row>
    <row r="8" spans="1:22" s="11" customFormat="1" ht="18.75" x14ac:dyDescent="0.2">
      <c r="A8" s="328" t="s">
        <v>10</v>
      </c>
      <c r="B8" s="328"/>
      <c r="C8" s="328"/>
      <c r="D8" s="12"/>
      <c r="E8" s="12"/>
      <c r="F8" s="12"/>
      <c r="G8" s="12"/>
      <c r="H8" s="12"/>
      <c r="I8" s="12"/>
      <c r="J8" s="12"/>
      <c r="K8" s="12"/>
      <c r="L8" s="12"/>
      <c r="M8" s="12"/>
      <c r="N8" s="12"/>
      <c r="O8" s="12"/>
      <c r="P8" s="12"/>
      <c r="Q8" s="12"/>
      <c r="R8" s="12"/>
      <c r="S8" s="12"/>
      <c r="T8" s="12"/>
      <c r="U8" s="12"/>
      <c r="V8" s="12"/>
    </row>
    <row r="9" spans="1:22" s="11" customFormat="1" ht="18.75" x14ac:dyDescent="0.2">
      <c r="A9" s="13"/>
      <c r="B9" s="13"/>
      <c r="C9" s="13"/>
      <c r="D9" s="13"/>
      <c r="E9" s="13"/>
      <c r="F9" s="13"/>
      <c r="G9" s="13"/>
      <c r="H9" s="13"/>
      <c r="I9" s="12"/>
      <c r="J9" s="12"/>
      <c r="K9" s="12"/>
      <c r="L9" s="12"/>
      <c r="M9" s="12"/>
      <c r="N9" s="12"/>
      <c r="O9" s="12"/>
      <c r="P9" s="12"/>
      <c r="Q9" s="12"/>
      <c r="R9" s="12"/>
      <c r="S9" s="12"/>
      <c r="T9" s="12"/>
      <c r="U9" s="12"/>
      <c r="V9" s="12"/>
    </row>
    <row r="10" spans="1:22" s="11" customFormat="1" ht="18.75" x14ac:dyDescent="0.2">
      <c r="A10" s="329" t="s">
        <v>432</v>
      </c>
      <c r="B10" s="329"/>
      <c r="C10" s="329"/>
      <c r="D10" s="7"/>
      <c r="E10" s="7"/>
      <c r="F10" s="7"/>
      <c r="G10" s="7"/>
      <c r="H10" s="7"/>
      <c r="I10" s="12"/>
      <c r="J10" s="12"/>
      <c r="K10" s="12"/>
      <c r="L10" s="12"/>
      <c r="M10" s="12"/>
      <c r="N10" s="12"/>
      <c r="O10" s="12"/>
      <c r="P10" s="12"/>
      <c r="Q10" s="12"/>
      <c r="R10" s="12"/>
      <c r="S10" s="12"/>
      <c r="T10" s="12"/>
      <c r="U10" s="12"/>
      <c r="V10" s="12"/>
    </row>
    <row r="11" spans="1:22" s="11" customFormat="1" ht="18.75" x14ac:dyDescent="0.2">
      <c r="A11" s="325" t="s">
        <v>9</v>
      </c>
      <c r="B11" s="325"/>
      <c r="C11" s="325"/>
      <c r="D11" s="5"/>
      <c r="E11" s="5"/>
      <c r="F11" s="5"/>
      <c r="G11" s="5"/>
      <c r="H11" s="5"/>
      <c r="I11" s="12"/>
      <c r="J11" s="12"/>
      <c r="K11" s="12"/>
      <c r="L11" s="12"/>
      <c r="M11" s="12"/>
      <c r="N11" s="12"/>
      <c r="O11" s="12"/>
      <c r="P11" s="12"/>
      <c r="Q11" s="12"/>
      <c r="R11" s="12"/>
      <c r="S11" s="12"/>
      <c r="T11" s="12"/>
      <c r="U11" s="12"/>
      <c r="V11" s="12"/>
    </row>
    <row r="12" spans="1:22" s="11" customFormat="1" ht="18.75" x14ac:dyDescent="0.2">
      <c r="A12" s="13"/>
      <c r="B12" s="13"/>
      <c r="C12" s="13"/>
      <c r="D12" s="13"/>
      <c r="E12" s="13"/>
      <c r="F12" s="13"/>
      <c r="G12" s="13"/>
      <c r="H12" s="13"/>
      <c r="I12" s="12"/>
      <c r="J12" s="12"/>
      <c r="K12" s="12"/>
      <c r="L12" s="12"/>
      <c r="M12" s="12"/>
      <c r="N12" s="12"/>
      <c r="O12" s="12"/>
      <c r="P12" s="12"/>
      <c r="Q12" s="12"/>
      <c r="R12" s="12"/>
      <c r="S12" s="12"/>
      <c r="T12" s="12"/>
      <c r="U12" s="12"/>
      <c r="V12" s="12"/>
    </row>
    <row r="13" spans="1:22" s="11" customFormat="1" ht="18.75" x14ac:dyDescent="0.2">
      <c r="A13" s="330" t="s">
        <v>437</v>
      </c>
      <c r="B13" s="330"/>
      <c r="C13" s="330"/>
      <c r="D13" s="7"/>
      <c r="E13" s="7"/>
      <c r="F13" s="7"/>
      <c r="G13" s="7"/>
      <c r="H13" s="7"/>
      <c r="I13" s="12"/>
      <c r="J13" s="12"/>
      <c r="K13" s="12"/>
      <c r="L13" s="12"/>
      <c r="M13" s="12"/>
      <c r="N13" s="12"/>
      <c r="O13" s="12"/>
      <c r="P13" s="12"/>
      <c r="Q13" s="12"/>
      <c r="R13" s="12"/>
      <c r="S13" s="12"/>
      <c r="T13" s="12"/>
      <c r="U13" s="12"/>
      <c r="V13" s="12"/>
    </row>
    <row r="14" spans="1:22" s="11" customFormat="1" ht="18.75" x14ac:dyDescent="0.2">
      <c r="A14" s="325" t="s">
        <v>8</v>
      </c>
      <c r="B14" s="325"/>
      <c r="C14" s="325"/>
      <c r="D14" s="5"/>
      <c r="E14" s="5"/>
      <c r="F14" s="5"/>
      <c r="G14" s="5"/>
      <c r="H14" s="5"/>
      <c r="I14" s="12"/>
      <c r="J14" s="12"/>
      <c r="K14" s="12"/>
      <c r="L14" s="12"/>
      <c r="M14" s="12"/>
      <c r="N14" s="12"/>
      <c r="O14" s="12"/>
      <c r="P14" s="12"/>
      <c r="Q14" s="12"/>
      <c r="R14" s="12"/>
      <c r="S14" s="12"/>
      <c r="T14" s="12"/>
      <c r="U14" s="12"/>
      <c r="V14" s="12"/>
    </row>
    <row r="15" spans="1:22" s="8" customFormat="1" ht="15.75" customHeight="1" x14ac:dyDescent="0.2">
      <c r="A15" s="9"/>
      <c r="B15" s="9"/>
      <c r="C15" s="9"/>
      <c r="D15" s="9"/>
      <c r="E15" s="9"/>
      <c r="F15" s="9"/>
      <c r="G15" s="9"/>
      <c r="H15" s="9"/>
      <c r="I15" s="9"/>
      <c r="J15" s="9"/>
      <c r="K15" s="9"/>
      <c r="L15" s="9"/>
      <c r="M15" s="9"/>
      <c r="N15" s="9"/>
      <c r="O15" s="9"/>
      <c r="P15" s="9"/>
      <c r="Q15" s="9"/>
      <c r="R15" s="9"/>
      <c r="S15" s="9"/>
      <c r="T15" s="9"/>
      <c r="U15" s="9"/>
      <c r="V15" s="9"/>
    </row>
    <row r="16" spans="1:22" s="2" customFormat="1" ht="58.5" customHeight="1" x14ac:dyDescent="0.2">
      <c r="A16" s="331" t="s">
        <v>438</v>
      </c>
      <c r="B16" s="331"/>
      <c r="C16" s="331"/>
      <c r="D16" s="7"/>
      <c r="E16" s="7"/>
      <c r="F16" s="7"/>
      <c r="G16" s="7"/>
      <c r="H16" s="7"/>
      <c r="I16" s="7"/>
      <c r="J16" s="7"/>
      <c r="K16" s="7"/>
      <c r="L16" s="7"/>
      <c r="M16" s="7"/>
      <c r="N16" s="7"/>
      <c r="O16" s="7"/>
      <c r="P16" s="7"/>
      <c r="Q16" s="7"/>
      <c r="R16" s="7"/>
      <c r="S16" s="7"/>
      <c r="T16" s="7"/>
      <c r="U16" s="7"/>
      <c r="V16" s="7"/>
    </row>
    <row r="17" spans="1:22" s="2" customFormat="1" ht="15" customHeight="1" x14ac:dyDescent="0.2">
      <c r="A17" s="325" t="s">
        <v>7</v>
      </c>
      <c r="B17" s="325"/>
      <c r="C17" s="325"/>
      <c r="D17" s="5"/>
      <c r="E17" s="5"/>
      <c r="F17" s="5"/>
      <c r="G17" s="5"/>
      <c r="H17" s="5"/>
      <c r="I17" s="5"/>
      <c r="J17" s="5"/>
      <c r="K17" s="5"/>
      <c r="L17" s="5"/>
      <c r="M17" s="5"/>
      <c r="N17" s="5"/>
      <c r="O17" s="5"/>
      <c r="P17" s="5"/>
      <c r="Q17" s="5"/>
      <c r="R17" s="5"/>
      <c r="S17" s="5"/>
      <c r="T17" s="5"/>
      <c r="U17" s="5"/>
      <c r="V17" s="5"/>
    </row>
    <row r="18" spans="1:22" s="2" customFormat="1" ht="15" customHeight="1" x14ac:dyDescent="0.2">
      <c r="A18" s="3"/>
      <c r="B18" s="3"/>
      <c r="C18" s="3"/>
      <c r="D18" s="3"/>
      <c r="E18" s="3"/>
      <c r="F18" s="3"/>
      <c r="G18" s="3"/>
      <c r="H18" s="3"/>
      <c r="I18" s="3"/>
      <c r="J18" s="3"/>
      <c r="K18" s="3"/>
      <c r="L18" s="3"/>
      <c r="M18" s="3"/>
      <c r="N18" s="3"/>
      <c r="O18" s="3"/>
      <c r="P18" s="3"/>
      <c r="Q18" s="3"/>
      <c r="R18" s="3"/>
      <c r="S18" s="3"/>
    </row>
    <row r="19" spans="1:22" s="2" customFormat="1" ht="15" customHeight="1" x14ac:dyDescent="0.2">
      <c r="A19" s="326" t="s">
        <v>366</v>
      </c>
      <c r="B19" s="327"/>
      <c r="C19" s="327"/>
      <c r="D19" s="6"/>
      <c r="E19" s="6"/>
      <c r="F19" s="6"/>
      <c r="G19" s="6"/>
      <c r="H19" s="6"/>
      <c r="I19" s="6"/>
      <c r="J19" s="6"/>
      <c r="K19" s="6"/>
      <c r="L19" s="6"/>
      <c r="M19" s="6"/>
      <c r="N19" s="6"/>
      <c r="O19" s="6"/>
      <c r="P19" s="6"/>
      <c r="Q19" s="6"/>
      <c r="R19" s="6"/>
      <c r="S19" s="6"/>
      <c r="T19" s="6"/>
      <c r="U19" s="6"/>
      <c r="V19" s="6"/>
    </row>
    <row r="20" spans="1:22" s="2" customFormat="1" ht="15" customHeight="1" x14ac:dyDescent="0.2">
      <c r="A20" s="5"/>
      <c r="B20" s="5"/>
      <c r="C20" s="5"/>
      <c r="D20" s="5"/>
      <c r="E20" s="5"/>
      <c r="F20" s="5"/>
      <c r="G20" s="5"/>
      <c r="H20" s="5"/>
      <c r="I20" s="3"/>
      <c r="J20" s="3"/>
      <c r="K20" s="3"/>
      <c r="L20" s="3"/>
      <c r="M20" s="3"/>
      <c r="N20" s="3"/>
      <c r="O20" s="3"/>
      <c r="P20" s="3"/>
      <c r="Q20" s="3"/>
      <c r="R20" s="3"/>
      <c r="S20" s="3"/>
    </row>
    <row r="21" spans="1:22" s="2" customFormat="1" ht="39.75" customHeight="1" x14ac:dyDescent="0.2">
      <c r="A21" s="24" t="s">
        <v>6</v>
      </c>
      <c r="B21" s="37" t="s">
        <v>68</v>
      </c>
      <c r="C21" s="36" t="s">
        <v>67</v>
      </c>
      <c r="D21" s="28"/>
      <c r="E21" s="28"/>
      <c r="F21" s="28"/>
      <c r="G21" s="28"/>
      <c r="H21" s="28"/>
      <c r="I21" s="27"/>
      <c r="J21" s="27"/>
      <c r="K21" s="27"/>
      <c r="L21" s="27"/>
      <c r="M21" s="27"/>
      <c r="N21" s="27"/>
      <c r="O21" s="27"/>
      <c r="P21" s="27"/>
      <c r="Q21" s="27"/>
      <c r="R21" s="27"/>
      <c r="S21" s="27"/>
      <c r="T21" s="26"/>
      <c r="U21" s="26"/>
      <c r="V21" s="26"/>
    </row>
    <row r="22" spans="1:22" s="2" customFormat="1" ht="16.5" customHeight="1" x14ac:dyDescent="0.2">
      <c r="A22" s="36">
        <v>1</v>
      </c>
      <c r="B22" s="37">
        <v>2</v>
      </c>
      <c r="C22" s="36">
        <v>3</v>
      </c>
      <c r="D22" s="28"/>
      <c r="E22" s="28"/>
      <c r="F22" s="28"/>
      <c r="G22" s="28"/>
      <c r="H22" s="28"/>
      <c r="I22" s="27"/>
      <c r="J22" s="27"/>
      <c r="K22" s="27"/>
      <c r="L22" s="27"/>
      <c r="M22" s="27"/>
      <c r="N22" s="27"/>
      <c r="O22" s="27"/>
      <c r="P22" s="27"/>
      <c r="Q22" s="27"/>
      <c r="R22" s="27"/>
      <c r="S22" s="27"/>
      <c r="T22" s="26"/>
      <c r="U22" s="26"/>
      <c r="V22" s="26"/>
    </row>
    <row r="23" spans="1:22" s="2" customFormat="1" ht="39" customHeight="1" x14ac:dyDescent="0.2">
      <c r="A23" s="23" t="s">
        <v>66</v>
      </c>
      <c r="B23" s="40" t="s">
        <v>240</v>
      </c>
      <c r="C23" s="124" t="s">
        <v>540</v>
      </c>
      <c r="D23" s="28"/>
      <c r="E23" s="28"/>
      <c r="F23" s="28"/>
      <c r="G23" s="28"/>
      <c r="H23" s="28"/>
      <c r="I23" s="27"/>
      <c r="J23" s="27"/>
      <c r="K23" s="27"/>
      <c r="L23" s="27"/>
      <c r="M23" s="27"/>
      <c r="N23" s="27"/>
      <c r="O23" s="27"/>
      <c r="P23" s="27"/>
      <c r="Q23" s="27"/>
      <c r="R23" s="27"/>
      <c r="S23" s="27"/>
      <c r="T23" s="26"/>
      <c r="U23" s="26"/>
      <c r="V23" s="26"/>
    </row>
    <row r="24" spans="1:22" s="2" customFormat="1" ht="58.5" customHeight="1" x14ac:dyDescent="0.2">
      <c r="A24" s="23" t="s">
        <v>64</v>
      </c>
      <c r="B24" s="35" t="s">
        <v>65</v>
      </c>
      <c r="C24" s="124" t="s">
        <v>443</v>
      </c>
      <c r="D24" s="28"/>
      <c r="E24" s="28"/>
      <c r="F24" s="28"/>
      <c r="G24" s="28"/>
      <c r="H24" s="28"/>
      <c r="I24" s="27"/>
      <c r="J24" s="27"/>
      <c r="K24" s="27"/>
      <c r="L24" s="27"/>
      <c r="M24" s="27"/>
      <c r="N24" s="27"/>
      <c r="O24" s="27"/>
      <c r="P24" s="27"/>
      <c r="Q24" s="27"/>
      <c r="R24" s="27"/>
      <c r="S24" s="27"/>
      <c r="T24" s="26"/>
      <c r="U24" s="26"/>
      <c r="V24" s="26"/>
    </row>
    <row r="25" spans="1:22" s="2" customFormat="1" ht="22.5" customHeight="1" x14ac:dyDescent="0.2">
      <c r="A25" s="321"/>
      <c r="B25" s="322"/>
      <c r="C25" s="323"/>
      <c r="D25" s="28"/>
      <c r="E25" s="28"/>
      <c r="F25" s="28"/>
      <c r="G25" s="28"/>
      <c r="H25" s="28"/>
      <c r="I25" s="27"/>
      <c r="J25" s="27"/>
      <c r="K25" s="27"/>
      <c r="L25" s="27"/>
      <c r="M25" s="27"/>
      <c r="N25" s="27"/>
      <c r="O25" s="27"/>
      <c r="P25" s="27"/>
      <c r="Q25" s="27"/>
      <c r="R25" s="27"/>
      <c r="S25" s="27"/>
      <c r="T25" s="26"/>
      <c r="U25" s="26"/>
      <c r="V25" s="26"/>
    </row>
    <row r="26" spans="1:22" s="31" customFormat="1" ht="58.5" customHeight="1" x14ac:dyDescent="0.2">
      <c r="A26" s="23" t="s">
        <v>63</v>
      </c>
      <c r="B26" s="105" t="s">
        <v>316</v>
      </c>
      <c r="C26" s="148" t="s">
        <v>409</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23" t="s">
        <v>62</v>
      </c>
      <c r="B27" s="105" t="s">
        <v>76</v>
      </c>
      <c r="C27" s="148" t="s">
        <v>412</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23" t="s">
        <v>60</v>
      </c>
      <c r="B28" s="105" t="s">
        <v>75</v>
      </c>
      <c r="C28" s="148" t="s">
        <v>434</v>
      </c>
      <c r="D28" s="34"/>
      <c r="E28" s="34"/>
      <c r="F28" s="34"/>
      <c r="G28" s="34"/>
      <c r="H28" s="33"/>
      <c r="I28" s="33"/>
      <c r="J28" s="33"/>
      <c r="K28" s="33"/>
      <c r="L28" s="33"/>
      <c r="M28" s="33"/>
      <c r="N28" s="33"/>
      <c r="O28" s="33"/>
      <c r="P28" s="33"/>
      <c r="Q28" s="33"/>
      <c r="R28" s="33"/>
      <c r="S28" s="32"/>
      <c r="T28" s="32"/>
      <c r="U28" s="32"/>
      <c r="V28" s="32"/>
    </row>
    <row r="29" spans="1:22" s="31" customFormat="1" ht="42.75" customHeight="1" x14ac:dyDescent="0.2">
      <c r="A29" s="23" t="s">
        <v>59</v>
      </c>
      <c r="B29" s="105" t="s">
        <v>317</v>
      </c>
      <c r="C29" s="148" t="s">
        <v>382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57</v>
      </c>
      <c r="B30" s="105" t="s">
        <v>318</v>
      </c>
      <c r="C30" s="148" t="s">
        <v>382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55</v>
      </c>
      <c r="B31" s="105" t="s">
        <v>319</v>
      </c>
      <c r="C31" s="148" t="s">
        <v>382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74</v>
      </c>
      <c r="B32" s="39" t="s">
        <v>320</v>
      </c>
      <c r="C32" s="148" t="s">
        <v>251</v>
      </c>
      <c r="D32" s="34"/>
      <c r="E32" s="34"/>
      <c r="F32" s="34"/>
      <c r="G32" s="34"/>
      <c r="H32" s="33"/>
      <c r="I32" s="33"/>
      <c r="J32" s="33"/>
      <c r="K32" s="33"/>
      <c r="L32" s="33"/>
      <c r="M32" s="33"/>
      <c r="N32" s="33"/>
      <c r="O32" s="33"/>
      <c r="P32" s="33"/>
      <c r="Q32" s="33"/>
      <c r="R32" s="33"/>
      <c r="S32" s="32"/>
      <c r="T32" s="32"/>
      <c r="U32" s="32"/>
      <c r="V32" s="32"/>
    </row>
    <row r="33" spans="1:22" s="31" customFormat="1" ht="51.75" customHeight="1" x14ac:dyDescent="0.2">
      <c r="A33" s="23" t="s">
        <v>72</v>
      </c>
      <c r="B33" s="39" t="s">
        <v>321</v>
      </c>
      <c r="C33" s="148" t="s">
        <v>251</v>
      </c>
      <c r="D33" s="34"/>
      <c r="E33" s="34"/>
      <c r="F33" s="34"/>
      <c r="G33" s="34"/>
      <c r="H33" s="33"/>
      <c r="I33" s="33"/>
      <c r="J33" s="33"/>
      <c r="K33" s="33"/>
      <c r="L33" s="33"/>
      <c r="M33" s="33"/>
      <c r="N33" s="33"/>
      <c r="O33" s="33"/>
      <c r="P33" s="33"/>
      <c r="Q33" s="33"/>
      <c r="R33" s="33"/>
      <c r="S33" s="32"/>
      <c r="T33" s="32"/>
      <c r="U33" s="32"/>
      <c r="V33" s="32"/>
    </row>
    <row r="34" spans="1:22" s="31" customFormat="1" ht="101.25" customHeight="1" x14ac:dyDescent="0.2">
      <c r="A34" s="23" t="s">
        <v>71</v>
      </c>
      <c r="B34" s="39" t="s">
        <v>322</v>
      </c>
      <c r="C34" s="148" t="s">
        <v>539</v>
      </c>
      <c r="D34" s="34"/>
      <c r="E34" s="34"/>
      <c r="F34" s="34"/>
      <c r="G34" s="34"/>
      <c r="H34" s="33"/>
      <c r="I34" s="33"/>
      <c r="J34" s="33"/>
      <c r="K34" s="33"/>
      <c r="L34" s="33"/>
      <c r="M34" s="33"/>
      <c r="N34" s="33"/>
      <c r="O34" s="33"/>
      <c r="P34" s="33"/>
      <c r="Q34" s="33"/>
      <c r="R34" s="33"/>
      <c r="S34" s="32"/>
      <c r="T34" s="32"/>
      <c r="U34" s="32"/>
      <c r="V34" s="32"/>
    </row>
    <row r="35" spans="1:22" ht="111" customHeight="1" x14ac:dyDescent="0.25">
      <c r="A35" s="23" t="s">
        <v>336</v>
      </c>
      <c r="B35" s="39" t="s">
        <v>323</v>
      </c>
      <c r="C35" s="148" t="s">
        <v>382</v>
      </c>
      <c r="D35" s="22"/>
      <c r="E35" s="22"/>
      <c r="F35" s="22"/>
      <c r="G35" s="22"/>
      <c r="H35" s="22"/>
      <c r="I35" s="22"/>
      <c r="J35" s="22"/>
      <c r="K35" s="22"/>
      <c r="L35" s="22"/>
      <c r="M35" s="22"/>
      <c r="N35" s="22"/>
      <c r="O35" s="22"/>
      <c r="P35" s="22"/>
      <c r="Q35" s="22"/>
      <c r="R35" s="22"/>
      <c r="S35" s="22"/>
      <c r="T35" s="22"/>
      <c r="U35" s="22"/>
      <c r="V35" s="22"/>
    </row>
    <row r="36" spans="1:22" ht="58.5" customHeight="1" x14ac:dyDescent="0.25">
      <c r="A36" s="23" t="s">
        <v>326</v>
      </c>
      <c r="B36" s="39" t="s">
        <v>73</v>
      </c>
      <c r="C36" s="148" t="s">
        <v>382</v>
      </c>
      <c r="D36" s="22"/>
      <c r="E36" s="22"/>
      <c r="F36" s="22"/>
      <c r="G36" s="22"/>
      <c r="H36" s="22"/>
      <c r="I36" s="22"/>
      <c r="J36" s="22"/>
      <c r="K36" s="22"/>
      <c r="L36" s="22"/>
      <c r="M36" s="22"/>
      <c r="N36" s="22"/>
      <c r="O36" s="22"/>
      <c r="P36" s="22"/>
      <c r="Q36" s="22"/>
      <c r="R36" s="22"/>
      <c r="S36" s="22"/>
      <c r="T36" s="22"/>
      <c r="U36" s="22"/>
      <c r="V36" s="22"/>
    </row>
    <row r="37" spans="1:22" ht="51.75" customHeight="1" x14ac:dyDescent="0.25">
      <c r="A37" s="23" t="s">
        <v>337</v>
      </c>
      <c r="B37" s="39" t="s">
        <v>324</v>
      </c>
      <c r="C37" s="148" t="s">
        <v>382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327</v>
      </c>
      <c r="B38" s="39" t="s">
        <v>325</v>
      </c>
      <c r="C38" s="148" t="s">
        <v>251</v>
      </c>
      <c r="D38" s="22"/>
      <c r="E38" s="22"/>
      <c r="F38" s="22"/>
      <c r="G38" s="22"/>
      <c r="H38" s="22"/>
      <c r="I38" s="22"/>
      <c r="J38" s="22"/>
      <c r="K38" s="22"/>
      <c r="L38" s="22"/>
      <c r="M38" s="22"/>
      <c r="N38" s="22"/>
      <c r="O38" s="22"/>
      <c r="P38" s="22"/>
      <c r="Q38" s="22"/>
      <c r="R38" s="22"/>
      <c r="S38" s="22"/>
      <c r="T38" s="22"/>
      <c r="U38" s="22"/>
      <c r="V38" s="22"/>
    </row>
    <row r="39" spans="1:22" ht="43.5" customHeight="1" x14ac:dyDescent="0.25">
      <c r="A39" s="23" t="s">
        <v>338</v>
      </c>
      <c r="B39" s="39" t="s">
        <v>175</v>
      </c>
      <c r="C39" s="148" t="s">
        <v>382</v>
      </c>
      <c r="D39" s="22"/>
      <c r="E39" s="22"/>
      <c r="F39" s="22"/>
      <c r="G39" s="22"/>
      <c r="H39" s="22"/>
      <c r="I39" s="22"/>
      <c r="J39" s="22"/>
      <c r="K39" s="22"/>
      <c r="L39" s="22"/>
      <c r="M39" s="22"/>
      <c r="N39" s="22"/>
      <c r="O39" s="22"/>
      <c r="P39" s="22"/>
      <c r="Q39" s="22"/>
      <c r="R39" s="22"/>
      <c r="S39" s="22"/>
      <c r="T39" s="22"/>
      <c r="U39" s="22"/>
      <c r="V39" s="22"/>
    </row>
    <row r="40" spans="1:22" ht="23.25" customHeight="1" x14ac:dyDescent="0.25">
      <c r="A40" s="321"/>
      <c r="B40" s="322"/>
      <c r="C40" s="323"/>
      <c r="D40" s="22"/>
      <c r="E40" s="22"/>
      <c r="F40" s="22"/>
      <c r="G40" s="22"/>
      <c r="H40" s="22"/>
      <c r="I40" s="22"/>
      <c r="J40" s="22"/>
      <c r="K40" s="22"/>
      <c r="L40" s="22"/>
      <c r="M40" s="22"/>
      <c r="N40" s="22"/>
      <c r="O40" s="22"/>
      <c r="P40" s="22"/>
      <c r="Q40" s="22"/>
      <c r="R40" s="22"/>
      <c r="S40" s="22"/>
      <c r="T40" s="22"/>
      <c r="U40" s="22"/>
      <c r="V40" s="22"/>
    </row>
    <row r="41" spans="1:22" ht="63" x14ac:dyDescent="0.25">
      <c r="A41" s="23" t="s">
        <v>328</v>
      </c>
      <c r="B41" s="39" t="s">
        <v>379</v>
      </c>
      <c r="C41" s="118" t="s">
        <v>444</v>
      </c>
      <c r="D41" s="22"/>
      <c r="E41" s="22"/>
      <c r="F41" s="22"/>
      <c r="G41" s="22"/>
      <c r="H41" s="22"/>
      <c r="I41" s="22"/>
      <c r="J41" s="22"/>
      <c r="K41" s="22"/>
      <c r="L41" s="22"/>
      <c r="M41" s="22"/>
      <c r="N41" s="22"/>
      <c r="O41" s="22"/>
      <c r="P41" s="22"/>
      <c r="Q41" s="22"/>
      <c r="R41" s="22"/>
      <c r="S41" s="22"/>
      <c r="T41" s="22"/>
      <c r="U41" s="22"/>
      <c r="V41" s="22"/>
    </row>
    <row r="42" spans="1:22" ht="105.75" customHeight="1" x14ac:dyDescent="0.25">
      <c r="A42" s="23" t="s">
        <v>339</v>
      </c>
      <c r="B42" s="39" t="s">
        <v>361</v>
      </c>
      <c r="C42" s="118" t="s">
        <v>408</v>
      </c>
      <c r="D42" s="22"/>
      <c r="E42" s="22"/>
      <c r="F42" s="22"/>
      <c r="G42" s="22"/>
      <c r="H42" s="22"/>
      <c r="I42" s="22"/>
      <c r="J42" s="22"/>
      <c r="K42" s="22"/>
      <c r="L42" s="22"/>
      <c r="M42" s="22"/>
      <c r="N42" s="22"/>
      <c r="O42" s="22"/>
      <c r="P42" s="22"/>
      <c r="Q42" s="22"/>
      <c r="R42" s="22"/>
      <c r="S42" s="22"/>
      <c r="T42" s="22"/>
      <c r="U42" s="22"/>
      <c r="V42" s="22"/>
    </row>
    <row r="43" spans="1:22" ht="83.25" customHeight="1" x14ac:dyDescent="0.25">
      <c r="A43" s="23" t="s">
        <v>329</v>
      </c>
      <c r="B43" s="39" t="s">
        <v>376</v>
      </c>
      <c r="C43" s="118" t="s">
        <v>408</v>
      </c>
      <c r="D43" s="22"/>
      <c r="E43" s="22"/>
      <c r="F43" s="22"/>
      <c r="G43" s="22"/>
      <c r="H43" s="22"/>
      <c r="I43" s="22"/>
      <c r="J43" s="22"/>
      <c r="K43" s="22"/>
      <c r="L43" s="22"/>
      <c r="M43" s="22"/>
      <c r="N43" s="22"/>
      <c r="O43" s="22"/>
      <c r="P43" s="22"/>
      <c r="Q43" s="22"/>
      <c r="R43" s="22"/>
      <c r="S43" s="22"/>
      <c r="T43" s="22"/>
      <c r="U43" s="22"/>
      <c r="V43" s="22"/>
    </row>
    <row r="44" spans="1:22" ht="186" customHeight="1" x14ac:dyDescent="0.25">
      <c r="A44" s="23" t="s">
        <v>342</v>
      </c>
      <c r="B44" s="39" t="s">
        <v>343</v>
      </c>
      <c r="C44" s="118" t="s">
        <v>408</v>
      </c>
      <c r="D44" s="22"/>
      <c r="E44" s="22"/>
      <c r="F44" s="22"/>
      <c r="G44" s="22"/>
      <c r="H44" s="22"/>
      <c r="I44" s="22"/>
      <c r="J44" s="22"/>
      <c r="K44" s="22"/>
      <c r="L44" s="22"/>
      <c r="M44" s="22"/>
      <c r="N44" s="22"/>
      <c r="O44" s="22"/>
      <c r="P44" s="22"/>
      <c r="Q44" s="22"/>
      <c r="R44" s="22"/>
      <c r="S44" s="22"/>
      <c r="T44" s="22"/>
      <c r="U44" s="22"/>
      <c r="V44" s="22"/>
    </row>
    <row r="45" spans="1:22" ht="111" customHeight="1" x14ac:dyDescent="0.25">
      <c r="A45" s="23" t="s">
        <v>330</v>
      </c>
      <c r="B45" s="39" t="s">
        <v>367</v>
      </c>
      <c r="C45" s="119" t="s">
        <v>408</v>
      </c>
      <c r="D45" s="22"/>
      <c r="E45" s="22"/>
      <c r="F45" s="22"/>
      <c r="G45" s="22"/>
      <c r="H45" s="22"/>
      <c r="I45" s="22"/>
      <c r="J45" s="22"/>
      <c r="K45" s="22"/>
      <c r="L45" s="22"/>
      <c r="M45" s="22"/>
      <c r="N45" s="22"/>
      <c r="O45" s="22"/>
      <c r="P45" s="22"/>
      <c r="Q45" s="22"/>
      <c r="R45" s="22"/>
      <c r="S45" s="22"/>
      <c r="T45" s="22"/>
      <c r="U45" s="22"/>
      <c r="V45" s="22"/>
    </row>
    <row r="46" spans="1:22" ht="120" customHeight="1" x14ac:dyDescent="0.25">
      <c r="A46" s="23" t="s">
        <v>362</v>
      </c>
      <c r="B46" s="39" t="s">
        <v>368</v>
      </c>
      <c r="C46" s="120" t="s">
        <v>408</v>
      </c>
      <c r="D46" s="22"/>
      <c r="E46" s="22"/>
      <c r="F46" s="22"/>
      <c r="G46" s="22"/>
      <c r="H46" s="22"/>
      <c r="I46" s="22"/>
      <c r="J46" s="22"/>
      <c r="K46" s="22"/>
      <c r="L46" s="22"/>
      <c r="M46" s="22"/>
      <c r="N46" s="22"/>
      <c r="O46" s="22"/>
      <c r="P46" s="22"/>
      <c r="Q46" s="22"/>
      <c r="R46" s="22"/>
      <c r="S46" s="22"/>
      <c r="T46" s="22"/>
      <c r="U46" s="22"/>
      <c r="V46" s="22"/>
    </row>
    <row r="47" spans="1:22" ht="101.25" customHeight="1" x14ac:dyDescent="0.25">
      <c r="A47" s="23" t="s">
        <v>331</v>
      </c>
      <c r="B47" s="39" t="s">
        <v>369</v>
      </c>
      <c r="C47" s="120" t="s">
        <v>408</v>
      </c>
      <c r="D47" s="22"/>
      <c r="E47" s="22"/>
      <c r="F47" s="22"/>
      <c r="G47" s="22"/>
      <c r="H47" s="22"/>
      <c r="I47" s="22"/>
      <c r="J47" s="22"/>
      <c r="K47" s="22"/>
      <c r="L47" s="22"/>
      <c r="M47" s="22"/>
      <c r="N47" s="22"/>
      <c r="O47" s="22"/>
      <c r="P47" s="22"/>
      <c r="Q47" s="22"/>
      <c r="R47" s="22"/>
      <c r="S47" s="22"/>
      <c r="T47" s="22"/>
      <c r="U47" s="22"/>
      <c r="V47" s="22"/>
    </row>
    <row r="48" spans="1:22" ht="18.75" customHeight="1" x14ac:dyDescent="0.25">
      <c r="A48" s="321"/>
      <c r="B48" s="322"/>
      <c r="C48" s="323"/>
      <c r="D48" s="22"/>
      <c r="E48" s="22"/>
      <c r="F48" s="22"/>
      <c r="G48" s="22"/>
      <c r="H48" s="22"/>
      <c r="I48" s="22"/>
      <c r="J48" s="22"/>
      <c r="K48" s="22"/>
      <c r="L48" s="22"/>
      <c r="M48" s="22"/>
      <c r="N48" s="22"/>
      <c r="O48" s="22"/>
      <c r="P48" s="22"/>
      <c r="Q48" s="22"/>
      <c r="R48" s="22"/>
      <c r="S48" s="22"/>
      <c r="T48" s="22"/>
      <c r="U48" s="22"/>
      <c r="V48" s="22"/>
    </row>
    <row r="49" spans="1:22" ht="75.75" customHeight="1" x14ac:dyDescent="0.25">
      <c r="A49" s="23" t="s">
        <v>363</v>
      </c>
      <c r="B49" s="39" t="s">
        <v>377</v>
      </c>
      <c r="C49" s="303">
        <v>91.61</v>
      </c>
      <c r="D49" s="22"/>
      <c r="E49" s="22"/>
      <c r="F49" s="22"/>
      <c r="G49" s="22"/>
      <c r="H49" s="22"/>
      <c r="I49" s="22"/>
      <c r="J49" s="22"/>
      <c r="K49" s="22"/>
      <c r="L49" s="22"/>
      <c r="M49" s="22"/>
      <c r="N49" s="22"/>
      <c r="O49" s="22"/>
      <c r="P49" s="22"/>
      <c r="Q49" s="22"/>
      <c r="R49" s="22"/>
      <c r="S49" s="22"/>
      <c r="T49" s="22"/>
      <c r="U49" s="22"/>
      <c r="V49" s="22"/>
    </row>
    <row r="50" spans="1:22" ht="71.25" customHeight="1" x14ac:dyDescent="0.25">
      <c r="A50" s="23" t="s">
        <v>332</v>
      </c>
      <c r="B50" s="39" t="s">
        <v>378</v>
      </c>
      <c r="C50" s="303">
        <v>93.71</v>
      </c>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row r="339" spans="1:22"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24" t="str">
        <f>'1. паспорт местоположение'!$A$6</f>
        <v>Год раскрытия информации: 2022 год</v>
      </c>
      <c r="B4" s="324"/>
      <c r="C4" s="324"/>
      <c r="D4" s="324"/>
      <c r="E4" s="324"/>
      <c r="F4" s="324"/>
      <c r="G4" s="324"/>
      <c r="H4" s="324"/>
      <c r="I4" s="324"/>
      <c r="J4" s="324"/>
      <c r="K4" s="324"/>
      <c r="L4" s="324"/>
      <c r="M4" s="324"/>
      <c r="N4" s="324"/>
      <c r="O4" s="324"/>
      <c r="P4" s="324"/>
      <c r="Q4" s="324"/>
      <c r="R4" s="324"/>
      <c r="S4" s="324"/>
    </row>
    <row r="5" spans="1:28" s="11" customFormat="1" ht="15.75" x14ac:dyDescent="0.2">
      <c r="A5" s="16"/>
    </row>
    <row r="6" spans="1:28" s="11" customFormat="1" ht="18.75" x14ac:dyDescent="0.2">
      <c r="A6" s="328" t="s">
        <v>10</v>
      </c>
      <c r="B6" s="328"/>
      <c r="C6" s="328"/>
      <c r="D6" s="328"/>
      <c r="E6" s="328"/>
      <c r="F6" s="328"/>
      <c r="G6" s="328"/>
      <c r="H6" s="328"/>
      <c r="I6" s="328"/>
      <c r="J6" s="328"/>
      <c r="K6" s="328"/>
      <c r="L6" s="328"/>
      <c r="M6" s="328"/>
      <c r="N6" s="328"/>
      <c r="O6" s="328"/>
      <c r="P6" s="328"/>
      <c r="Q6" s="328"/>
      <c r="R6" s="328"/>
      <c r="S6" s="328"/>
      <c r="T6" s="12"/>
      <c r="U6" s="12"/>
      <c r="V6" s="12"/>
      <c r="W6" s="12"/>
      <c r="X6" s="12"/>
      <c r="Y6" s="12"/>
      <c r="Z6" s="12"/>
      <c r="AA6" s="12"/>
      <c r="AB6" s="12"/>
    </row>
    <row r="7" spans="1:28" s="11" customFormat="1" ht="18.75" x14ac:dyDescent="0.2">
      <c r="A7" s="328"/>
      <c r="B7" s="328"/>
      <c r="C7" s="328"/>
      <c r="D7" s="328"/>
      <c r="E7" s="328"/>
      <c r="F7" s="328"/>
      <c r="G7" s="328"/>
      <c r="H7" s="328"/>
      <c r="I7" s="328"/>
      <c r="J7" s="328"/>
      <c r="K7" s="328"/>
      <c r="L7" s="328"/>
      <c r="M7" s="328"/>
      <c r="N7" s="328"/>
      <c r="O7" s="328"/>
      <c r="P7" s="328"/>
      <c r="Q7" s="328"/>
      <c r="R7" s="328"/>
      <c r="S7" s="328"/>
      <c r="T7" s="12"/>
      <c r="U7" s="12"/>
      <c r="V7" s="12"/>
      <c r="W7" s="12"/>
      <c r="X7" s="12"/>
      <c r="Y7" s="12"/>
      <c r="Z7" s="12"/>
      <c r="AA7" s="12"/>
      <c r="AB7" s="12"/>
    </row>
    <row r="8" spans="1:28" s="11" customFormat="1" ht="18.75" x14ac:dyDescent="0.2">
      <c r="A8" s="329" t="str">
        <f>'1. паспорт местоположение'!$A$10</f>
        <v xml:space="preserve"> АО "Россети Тюмень" </v>
      </c>
      <c r="B8" s="329"/>
      <c r="C8" s="329"/>
      <c r="D8" s="329"/>
      <c r="E8" s="329"/>
      <c r="F8" s="329"/>
      <c r="G8" s="329"/>
      <c r="H8" s="329"/>
      <c r="I8" s="329"/>
      <c r="J8" s="329"/>
      <c r="K8" s="329"/>
      <c r="L8" s="329"/>
      <c r="M8" s="329"/>
      <c r="N8" s="329"/>
      <c r="O8" s="329"/>
      <c r="P8" s="329"/>
      <c r="Q8" s="329"/>
      <c r="R8" s="329"/>
      <c r="S8" s="329"/>
      <c r="T8" s="12"/>
      <c r="U8" s="12"/>
      <c r="V8" s="12"/>
      <c r="W8" s="12"/>
      <c r="X8" s="12"/>
      <c r="Y8" s="12"/>
      <c r="Z8" s="12"/>
      <c r="AA8" s="12"/>
      <c r="AB8" s="12"/>
    </row>
    <row r="9" spans="1:28" s="11" customFormat="1" ht="18.75" x14ac:dyDescent="0.2">
      <c r="A9" s="325" t="s">
        <v>9</v>
      </c>
      <c r="B9" s="325"/>
      <c r="C9" s="325"/>
      <c r="D9" s="325"/>
      <c r="E9" s="325"/>
      <c r="F9" s="325"/>
      <c r="G9" s="325"/>
      <c r="H9" s="325"/>
      <c r="I9" s="325"/>
      <c r="J9" s="325"/>
      <c r="K9" s="325"/>
      <c r="L9" s="325"/>
      <c r="M9" s="325"/>
      <c r="N9" s="325"/>
      <c r="O9" s="325"/>
      <c r="P9" s="325"/>
      <c r="Q9" s="325"/>
      <c r="R9" s="325"/>
      <c r="S9" s="325"/>
      <c r="T9" s="12"/>
      <c r="U9" s="12"/>
      <c r="V9" s="12"/>
      <c r="W9" s="12"/>
      <c r="X9" s="12"/>
      <c r="Y9" s="12"/>
      <c r="Z9" s="12"/>
      <c r="AA9" s="12"/>
      <c r="AB9" s="12"/>
    </row>
    <row r="10" spans="1:28" s="11" customFormat="1" ht="18.75" x14ac:dyDescent="0.2">
      <c r="A10" s="328"/>
      <c r="B10" s="328"/>
      <c r="C10" s="328"/>
      <c r="D10" s="328"/>
      <c r="E10" s="328"/>
      <c r="F10" s="328"/>
      <c r="G10" s="328"/>
      <c r="H10" s="328"/>
      <c r="I10" s="328"/>
      <c r="J10" s="328"/>
      <c r="K10" s="328"/>
      <c r="L10" s="328"/>
      <c r="M10" s="328"/>
      <c r="N10" s="328"/>
      <c r="O10" s="328"/>
      <c r="P10" s="328"/>
      <c r="Q10" s="328"/>
      <c r="R10" s="328"/>
      <c r="S10" s="328"/>
      <c r="T10" s="12"/>
      <c r="U10" s="12"/>
      <c r="V10" s="12"/>
      <c r="W10" s="12"/>
      <c r="X10" s="12"/>
      <c r="Y10" s="12"/>
      <c r="Z10" s="12"/>
      <c r="AA10" s="12"/>
      <c r="AB10" s="12"/>
    </row>
    <row r="11" spans="1:28" s="11" customFormat="1" ht="18.75" x14ac:dyDescent="0.2">
      <c r="A11" s="330" t="str">
        <f>'1. паспорт местоположение'!A13:C13</f>
        <v>L_NS1100.KL.0013</v>
      </c>
      <c r="B11" s="330"/>
      <c r="C11" s="330"/>
      <c r="D11" s="330"/>
      <c r="E11" s="330"/>
      <c r="F11" s="330"/>
      <c r="G11" s="330"/>
      <c r="H11" s="330"/>
      <c r="I11" s="330"/>
      <c r="J11" s="330"/>
      <c r="K11" s="330"/>
      <c r="L11" s="330"/>
      <c r="M11" s="330"/>
      <c r="N11" s="330"/>
      <c r="O11" s="330"/>
      <c r="P11" s="330"/>
      <c r="Q11" s="330"/>
      <c r="R11" s="330"/>
      <c r="S11" s="330"/>
      <c r="T11" s="12"/>
      <c r="U11" s="12"/>
      <c r="V11" s="12"/>
      <c r="W11" s="12"/>
      <c r="X11" s="12"/>
      <c r="Y11" s="12"/>
      <c r="Z11" s="12"/>
      <c r="AA11" s="12"/>
      <c r="AB11" s="12"/>
    </row>
    <row r="12" spans="1:28" s="11" customFormat="1" ht="18.75" x14ac:dyDescent="0.2">
      <c r="A12" s="325" t="s">
        <v>8</v>
      </c>
      <c r="B12" s="325"/>
      <c r="C12" s="325"/>
      <c r="D12" s="325"/>
      <c r="E12" s="325"/>
      <c r="F12" s="325"/>
      <c r="G12" s="325"/>
      <c r="H12" s="325"/>
      <c r="I12" s="325"/>
      <c r="J12" s="325"/>
      <c r="K12" s="325"/>
      <c r="L12" s="325"/>
      <c r="M12" s="325"/>
      <c r="N12" s="325"/>
      <c r="O12" s="325"/>
      <c r="P12" s="325"/>
      <c r="Q12" s="325"/>
      <c r="R12" s="325"/>
      <c r="S12" s="325"/>
      <c r="T12" s="12"/>
      <c r="U12" s="12"/>
      <c r="V12" s="12"/>
      <c r="W12" s="12"/>
      <c r="X12" s="12"/>
      <c r="Y12" s="12"/>
      <c r="Z12" s="12"/>
      <c r="AA12" s="12"/>
      <c r="AB12" s="12"/>
    </row>
    <row r="13" spans="1:28" s="8"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9"/>
      <c r="U13" s="9"/>
      <c r="V13" s="9"/>
      <c r="W13" s="9"/>
      <c r="X13" s="9"/>
      <c r="Y13" s="9"/>
      <c r="Z13" s="9"/>
      <c r="AA13" s="9"/>
      <c r="AB13" s="9"/>
    </row>
    <row r="14" spans="1:28" s="2" customFormat="1" ht="15.75" x14ac:dyDescent="0.2">
      <c r="A14" s="329" t="str">
        <f>'1. паспорт местоположение'!$A$16</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 филиал АО "Россети Тюмень" Сургутские электрические сети</v>
      </c>
      <c r="B14" s="337"/>
      <c r="C14" s="337"/>
      <c r="D14" s="337"/>
      <c r="E14" s="337"/>
      <c r="F14" s="337"/>
      <c r="G14" s="337"/>
      <c r="H14" s="337"/>
      <c r="I14" s="337"/>
      <c r="J14" s="337"/>
      <c r="K14" s="337"/>
      <c r="L14" s="337"/>
      <c r="M14" s="337"/>
      <c r="N14" s="337"/>
      <c r="O14" s="337"/>
      <c r="P14" s="337"/>
      <c r="Q14" s="337"/>
      <c r="R14" s="337"/>
      <c r="S14" s="337"/>
      <c r="T14" s="7"/>
      <c r="U14" s="7"/>
      <c r="V14" s="7"/>
      <c r="W14" s="7"/>
      <c r="X14" s="7"/>
      <c r="Y14" s="7"/>
      <c r="Z14" s="7"/>
      <c r="AA14" s="7"/>
      <c r="AB14" s="7"/>
    </row>
    <row r="15" spans="1:28" s="2" customFormat="1" ht="15" customHeight="1" x14ac:dyDescent="0.2">
      <c r="A15" s="325" t="s">
        <v>7</v>
      </c>
      <c r="B15" s="325"/>
      <c r="C15" s="325"/>
      <c r="D15" s="325"/>
      <c r="E15" s="325"/>
      <c r="F15" s="325"/>
      <c r="G15" s="325"/>
      <c r="H15" s="325"/>
      <c r="I15" s="325"/>
      <c r="J15" s="325"/>
      <c r="K15" s="325"/>
      <c r="L15" s="325"/>
      <c r="M15" s="325"/>
      <c r="N15" s="325"/>
      <c r="O15" s="325"/>
      <c r="P15" s="325"/>
      <c r="Q15" s="325"/>
      <c r="R15" s="325"/>
      <c r="S15" s="325"/>
      <c r="T15" s="5"/>
      <c r="U15" s="5"/>
      <c r="V15" s="5"/>
      <c r="W15" s="5"/>
      <c r="X15" s="5"/>
      <c r="Y15" s="5"/>
      <c r="Z15" s="5"/>
      <c r="AA15" s="5"/>
      <c r="AB15" s="5"/>
    </row>
    <row r="16" spans="1:28" s="2"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3"/>
      <c r="U16" s="3"/>
      <c r="V16" s="3"/>
      <c r="W16" s="3"/>
      <c r="X16" s="3"/>
      <c r="Y16" s="3"/>
    </row>
    <row r="17" spans="1:28" s="2" customFormat="1" ht="45.75" customHeight="1" x14ac:dyDescent="0.2">
      <c r="A17" s="326" t="s">
        <v>341</v>
      </c>
      <c r="B17" s="326"/>
      <c r="C17" s="326"/>
      <c r="D17" s="326"/>
      <c r="E17" s="326"/>
      <c r="F17" s="326"/>
      <c r="G17" s="326"/>
      <c r="H17" s="326"/>
      <c r="I17" s="326"/>
      <c r="J17" s="326"/>
      <c r="K17" s="326"/>
      <c r="L17" s="326"/>
      <c r="M17" s="326"/>
      <c r="N17" s="326"/>
      <c r="O17" s="326"/>
      <c r="P17" s="326"/>
      <c r="Q17" s="326"/>
      <c r="R17" s="326"/>
      <c r="S17" s="326"/>
      <c r="T17" s="6"/>
      <c r="U17" s="6"/>
      <c r="V17" s="6"/>
      <c r="W17" s="6"/>
      <c r="X17" s="6"/>
      <c r="Y17" s="6"/>
      <c r="Z17" s="6"/>
      <c r="AA17" s="6"/>
      <c r="AB17" s="6"/>
    </row>
    <row r="18" spans="1:28" s="2"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
      <c r="U18" s="3"/>
      <c r="V18" s="3"/>
      <c r="W18" s="3"/>
      <c r="X18" s="3"/>
      <c r="Y18" s="3"/>
    </row>
    <row r="19" spans="1:28" s="2" customFormat="1" ht="54" customHeight="1" x14ac:dyDescent="0.2">
      <c r="A19" s="332" t="s">
        <v>6</v>
      </c>
      <c r="B19" s="332" t="s">
        <v>101</v>
      </c>
      <c r="C19" s="333" t="s">
        <v>257</v>
      </c>
      <c r="D19" s="332" t="s">
        <v>256</v>
      </c>
      <c r="E19" s="332" t="s">
        <v>100</v>
      </c>
      <c r="F19" s="332" t="s">
        <v>99</v>
      </c>
      <c r="G19" s="332" t="s">
        <v>252</v>
      </c>
      <c r="H19" s="332" t="s">
        <v>98</v>
      </c>
      <c r="I19" s="332" t="s">
        <v>97</v>
      </c>
      <c r="J19" s="332" t="s">
        <v>96</v>
      </c>
      <c r="K19" s="332" t="s">
        <v>95</v>
      </c>
      <c r="L19" s="332" t="s">
        <v>94</v>
      </c>
      <c r="M19" s="332" t="s">
        <v>93</v>
      </c>
      <c r="N19" s="332" t="s">
        <v>92</v>
      </c>
      <c r="O19" s="332" t="s">
        <v>91</v>
      </c>
      <c r="P19" s="332" t="s">
        <v>90</v>
      </c>
      <c r="Q19" s="332" t="s">
        <v>255</v>
      </c>
      <c r="R19" s="332"/>
      <c r="S19" s="335" t="s">
        <v>335</v>
      </c>
      <c r="T19" s="3"/>
      <c r="U19" s="3"/>
      <c r="V19" s="3"/>
      <c r="W19" s="3"/>
      <c r="X19" s="3"/>
      <c r="Y19" s="3"/>
    </row>
    <row r="20" spans="1:28" s="2" customFormat="1" ht="180.75" customHeight="1" x14ac:dyDescent="0.2">
      <c r="A20" s="332"/>
      <c r="B20" s="332"/>
      <c r="C20" s="334"/>
      <c r="D20" s="332"/>
      <c r="E20" s="332"/>
      <c r="F20" s="332"/>
      <c r="G20" s="332"/>
      <c r="H20" s="332"/>
      <c r="I20" s="332"/>
      <c r="J20" s="332"/>
      <c r="K20" s="332"/>
      <c r="L20" s="332"/>
      <c r="M20" s="332"/>
      <c r="N20" s="332"/>
      <c r="O20" s="332"/>
      <c r="P20" s="332"/>
      <c r="Q20" s="41" t="s">
        <v>253</v>
      </c>
      <c r="R20" s="42" t="s">
        <v>254</v>
      </c>
      <c r="S20" s="335"/>
      <c r="T20" s="27"/>
      <c r="U20" s="27"/>
      <c r="V20" s="27"/>
      <c r="W20" s="27"/>
      <c r="X20" s="27"/>
      <c r="Y20" s="27"/>
      <c r="Z20" s="26"/>
      <c r="AA20" s="26"/>
      <c r="AB20" s="26"/>
    </row>
    <row r="21" spans="1:28" s="2" customFormat="1" ht="18.75" x14ac:dyDescent="0.2">
      <c r="A21" s="310">
        <v>1</v>
      </c>
      <c r="B21" s="311">
        <v>2</v>
      </c>
      <c r="C21" s="310">
        <v>3</v>
      </c>
      <c r="D21" s="311">
        <v>4</v>
      </c>
      <c r="E21" s="310">
        <v>5</v>
      </c>
      <c r="F21" s="311">
        <v>6</v>
      </c>
      <c r="G21" s="310">
        <v>7</v>
      </c>
      <c r="H21" s="311">
        <v>8</v>
      </c>
      <c r="I21" s="310">
        <v>9</v>
      </c>
      <c r="J21" s="311">
        <v>10</v>
      </c>
      <c r="K21" s="310">
        <v>11</v>
      </c>
      <c r="L21" s="311">
        <v>12</v>
      </c>
      <c r="M21" s="310">
        <v>13</v>
      </c>
      <c r="N21" s="311">
        <v>14</v>
      </c>
      <c r="O21" s="310">
        <v>15</v>
      </c>
      <c r="P21" s="311">
        <v>16</v>
      </c>
      <c r="Q21" s="310">
        <v>17</v>
      </c>
      <c r="R21" s="311">
        <v>18</v>
      </c>
      <c r="S21" s="310">
        <v>19</v>
      </c>
      <c r="T21" s="27"/>
      <c r="U21" s="27"/>
      <c r="V21" s="27"/>
      <c r="W21" s="27"/>
      <c r="X21" s="27"/>
      <c r="Y21" s="27"/>
      <c r="Z21" s="26"/>
      <c r="AA21" s="26"/>
      <c r="AB21" s="26"/>
    </row>
    <row r="22" spans="1:28" s="2" customFormat="1" ht="135.75" customHeight="1" x14ac:dyDescent="0.2">
      <c r="A22" s="312">
        <v>1</v>
      </c>
      <c r="B22" s="311" t="s">
        <v>445</v>
      </c>
      <c r="C22" s="311" t="s">
        <v>542</v>
      </c>
      <c r="D22" s="311" t="s">
        <v>543</v>
      </c>
      <c r="E22" s="311" t="s">
        <v>446</v>
      </c>
      <c r="F22" s="311" t="s">
        <v>583</v>
      </c>
      <c r="G22" s="311" t="s">
        <v>447</v>
      </c>
      <c r="H22" s="311">
        <v>3.1</v>
      </c>
      <c r="I22" s="311">
        <v>0</v>
      </c>
      <c r="J22" s="311">
        <v>3.1</v>
      </c>
      <c r="K22" s="311">
        <v>0.4</v>
      </c>
      <c r="L22" s="311" t="s">
        <v>460</v>
      </c>
      <c r="M22" s="313">
        <v>4500</v>
      </c>
      <c r="N22" s="311">
        <v>4</v>
      </c>
      <c r="O22" s="311" t="s">
        <v>251</v>
      </c>
      <c r="P22" s="311" t="s">
        <v>251</v>
      </c>
      <c r="Q22" s="314" t="s">
        <v>544</v>
      </c>
      <c r="R22" s="315" t="s">
        <v>251</v>
      </c>
      <c r="S22" s="316">
        <v>93.82</v>
      </c>
      <c r="T22" s="27"/>
      <c r="U22" s="27"/>
      <c r="V22" s="27"/>
      <c r="W22" s="27"/>
      <c r="X22" s="27"/>
      <c r="Y22" s="27"/>
      <c r="Z22" s="26"/>
      <c r="AA22" s="26"/>
      <c r="AB22" s="26"/>
    </row>
    <row r="23" spans="1:28" ht="20.25" customHeight="1" x14ac:dyDescent="0.25">
      <c r="A23" s="155"/>
      <c r="B23" s="154" t="s">
        <v>250</v>
      </c>
      <c r="C23" s="154" t="s">
        <v>251</v>
      </c>
      <c r="D23" s="154" t="s">
        <v>251</v>
      </c>
      <c r="E23" s="155" t="s">
        <v>251</v>
      </c>
      <c r="F23" s="155" t="s">
        <v>251</v>
      </c>
      <c r="G23" s="155" t="s">
        <v>251</v>
      </c>
      <c r="H23" s="155" t="s">
        <v>251</v>
      </c>
      <c r="I23" s="155" t="s">
        <v>251</v>
      </c>
      <c r="J23" s="155" t="s">
        <v>251</v>
      </c>
      <c r="K23" s="155" t="s">
        <v>251</v>
      </c>
      <c r="L23" s="155" t="s">
        <v>251</v>
      </c>
      <c r="M23" s="155" t="s">
        <v>251</v>
      </c>
      <c r="N23" s="155" t="s">
        <v>251</v>
      </c>
      <c r="O23" s="155" t="s">
        <v>251</v>
      </c>
      <c r="P23" s="155" t="s">
        <v>251</v>
      </c>
      <c r="Q23" s="94" t="s">
        <v>251</v>
      </c>
      <c r="R23" s="156" t="s">
        <v>251</v>
      </c>
      <c r="S23" s="156" t="s">
        <v>251</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24" t="str">
        <f>'1. паспорт местоположение'!$A$6</f>
        <v>Год раскрытия информации: 2022 год</v>
      </c>
      <c r="B6" s="324"/>
      <c r="C6" s="324"/>
      <c r="D6" s="324"/>
      <c r="E6" s="324"/>
      <c r="F6" s="324"/>
      <c r="G6" s="324"/>
      <c r="H6" s="324"/>
      <c r="I6" s="324"/>
      <c r="J6" s="324"/>
      <c r="K6" s="324"/>
      <c r="L6" s="324"/>
      <c r="M6" s="324"/>
      <c r="N6" s="324"/>
      <c r="O6" s="324"/>
      <c r="P6" s="324"/>
      <c r="Q6" s="324"/>
      <c r="R6" s="324"/>
      <c r="S6" s="324"/>
      <c r="T6" s="324"/>
    </row>
    <row r="7" spans="1:20" s="11" customFormat="1" x14ac:dyDescent="0.2">
      <c r="A7" s="16"/>
      <c r="H7" s="15"/>
    </row>
    <row r="8" spans="1:20" s="11" customFormat="1" ht="18.75" x14ac:dyDescent="0.2">
      <c r="A8" s="328" t="s">
        <v>10</v>
      </c>
      <c r="B8" s="328"/>
      <c r="C8" s="328"/>
      <c r="D8" s="328"/>
      <c r="E8" s="328"/>
      <c r="F8" s="328"/>
      <c r="G8" s="328"/>
      <c r="H8" s="328"/>
      <c r="I8" s="328"/>
      <c r="J8" s="328"/>
      <c r="K8" s="328"/>
      <c r="L8" s="328"/>
      <c r="M8" s="328"/>
      <c r="N8" s="328"/>
      <c r="O8" s="328"/>
      <c r="P8" s="328"/>
      <c r="Q8" s="328"/>
      <c r="R8" s="328"/>
      <c r="S8" s="328"/>
      <c r="T8" s="328"/>
    </row>
    <row r="9" spans="1:20" s="11"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1" customFormat="1" ht="18.75" customHeight="1" x14ac:dyDescent="0.2">
      <c r="A10" s="329" t="str">
        <f>'1. паспорт местоположение'!$A$10</f>
        <v xml:space="preserve"> АО "Россети Тюмень" </v>
      </c>
      <c r="B10" s="330"/>
      <c r="C10" s="330"/>
      <c r="D10" s="330"/>
      <c r="E10" s="330"/>
      <c r="F10" s="330"/>
      <c r="G10" s="330"/>
      <c r="H10" s="330"/>
      <c r="I10" s="330"/>
      <c r="J10" s="330"/>
      <c r="K10" s="330"/>
      <c r="L10" s="330"/>
      <c r="M10" s="330"/>
      <c r="N10" s="330"/>
      <c r="O10" s="330"/>
      <c r="P10" s="330"/>
      <c r="Q10" s="330"/>
      <c r="R10" s="330"/>
      <c r="S10" s="330"/>
      <c r="T10" s="330"/>
    </row>
    <row r="11" spans="1:20" s="11" customFormat="1" ht="18.75" customHeight="1" x14ac:dyDescent="0.2">
      <c r="A11" s="325" t="s">
        <v>9</v>
      </c>
      <c r="B11" s="325"/>
      <c r="C11" s="325"/>
      <c r="D11" s="325"/>
      <c r="E11" s="325"/>
      <c r="F11" s="325"/>
      <c r="G11" s="325"/>
      <c r="H11" s="325"/>
      <c r="I11" s="325"/>
      <c r="J11" s="325"/>
      <c r="K11" s="325"/>
      <c r="L11" s="325"/>
      <c r="M11" s="325"/>
      <c r="N11" s="325"/>
      <c r="O11" s="325"/>
      <c r="P11" s="325"/>
      <c r="Q11" s="325"/>
      <c r="R11" s="325"/>
      <c r="S11" s="325"/>
      <c r="T11" s="325"/>
    </row>
    <row r="12" spans="1:20" s="11"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1" customFormat="1" ht="18.75" customHeight="1" x14ac:dyDescent="0.2">
      <c r="A13" s="330" t="str">
        <f>'2. паспорт  ТП'!A11:S11</f>
        <v>L_NS1100.KL.0013</v>
      </c>
      <c r="B13" s="330"/>
      <c r="C13" s="330"/>
      <c r="D13" s="330"/>
      <c r="E13" s="330"/>
      <c r="F13" s="330"/>
      <c r="G13" s="330"/>
      <c r="H13" s="330"/>
      <c r="I13" s="330"/>
      <c r="J13" s="330"/>
      <c r="K13" s="330"/>
      <c r="L13" s="330"/>
      <c r="M13" s="330"/>
      <c r="N13" s="330"/>
      <c r="O13" s="330"/>
      <c r="P13" s="330"/>
      <c r="Q13" s="330"/>
      <c r="R13" s="330"/>
      <c r="S13" s="330"/>
      <c r="T13" s="330"/>
    </row>
    <row r="14" spans="1:20" s="11" customFormat="1" ht="18.75" customHeight="1" x14ac:dyDescent="0.2">
      <c r="A14" s="325" t="s">
        <v>8</v>
      </c>
      <c r="B14" s="325"/>
      <c r="C14" s="325"/>
      <c r="D14" s="325"/>
      <c r="E14" s="325"/>
      <c r="F14" s="325"/>
      <c r="G14" s="325"/>
      <c r="H14" s="325"/>
      <c r="I14" s="325"/>
      <c r="J14" s="325"/>
      <c r="K14" s="325"/>
      <c r="L14" s="325"/>
      <c r="M14" s="325"/>
      <c r="N14" s="325"/>
      <c r="O14" s="325"/>
      <c r="P14" s="325"/>
      <c r="Q14" s="325"/>
      <c r="R14" s="325"/>
      <c r="S14" s="325"/>
      <c r="T14" s="325"/>
    </row>
    <row r="15" spans="1:20" s="8"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2" customFormat="1" x14ac:dyDescent="0.2">
      <c r="A16" s="329" t="str">
        <f>'1. паспорт местоположение'!$A$16</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 филиал АО "Россети Тюмень" Сургутские электрические сети</v>
      </c>
      <c r="B16" s="330"/>
      <c r="C16" s="330"/>
      <c r="D16" s="330"/>
      <c r="E16" s="330"/>
      <c r="F16" s="330"/>
      <c r="G16" s="330"/>
      <c r="H16" s="330"/>
      <c r="I16" s="330"/>
      <c r="J16" s="330"/>
      <c r="K16" s="330"/>
      <c r="L16" s="330"/>
      <c r="M16" s="330"/>
      <c r="N16" s="330"/>
      <c r="O16" s="330"/>
      <c r="P16" s="330"/>
      <c r="Q16" s="330"/>
      <c r="R16" s="330"/>
      <c r="S16" s="330"/>
      <c r="T16" s="330"/>
    </row>
    <row r="17" spans="1:113" s="2" customFormat="1" ht="15" customHeight="1" x14ac:dyDescent="0.2">
      <c r="A17" s="325" t="s">
        <v>7</v>
      </c>
      <c r="B17" s="325"/>
      <c r="C17" s="325"/>
      <c r="D17" s="325"/>
      <c r="E17" s="325"/>
      <c r="F17" s="325"/>
      <c r="G17" s="325"/>
      <c r="H17" s="325"/>
      <c r="I17" s="325"/>
      <c r="J17" s="325"/>
      <c r="K17" s="325"/>
      <c r="L17" s="325"/>
      <c r="M17" s="325"/>
      <c r="N17" s="325"/>
      <c r="O17" s="325"/>
      <c r="P17" s="325"/>
      <c r="Q17" s="325"/>
      <c r="R17" s="325"/>
      <c r="S17" s="325"/>
      <c r="T17" s="325"/>
    </row>
    <row r="18" spans="1:113" s="2"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2" customFormat="1" ht="15" customHeight="1" x14ac:dyDescent="0.2">
      <c r="A19" s="327" t="s">
        <v>345</v>
      </c>
      <c r="B19" s="327"/>
      <c r="C19" s="327"/>
      <c r="D19" s="327"/>
      <c r="E19" s="327"/>
      <c r="F19" s="327"/>
      <c r="G19" s="327"/>
      <c r="H19" s="327"/>
      <c r="I19" s="327"/>
      <c r="J19" s="327"/>
      <c r="K19" s="327"/>
      <c r="L19" s="327"/>
      <c r="M19" s="327"/>
      <c r="N19" s="327"/>
      <c r="O19" s="327"/>
      <c r="P19" s="327"/>
      <c r="Q19" s="327"/>
      <c r="R19" s="327"/>
      <c r="S19" s="327"/>
      <c r="T19" s="327"/>
    </row>
    <row r="20" spans="1:113" s="57"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48" t="s">
        <v>6</v>
      </c>
      <c r="B21" s="341" t="s">
        <v>171</v>
      </c>
      <c r="C21" s="342"/>
      <c r="D21" s="345" t="s">
        <v>113</v>
      </c>
      <c r="E21" s="341" t="s">
        <v>374</v>
      </c>
      <c r="F21" s="342"/>
      <c r="G21" s="341" t="s">
        <v>185</v>
      </c>
      <c r="H21" s="342"/>
      <c r="I21" s="341" t="s">
        <v>112</v>
      </c>
      <c r="J21" s="342"/>
      <c r="K21" s="345" t="s">
        <v>111</v>
      </c>
      <c r="L21" s="341" t="s">
        <v>110</v>
      </c>
      <c r="M21" s="342"/>
      <c r="N21" s="341" t="s">
        <v>370</v>
      </c>
      <c r="O21" s="342"/>
      <c r="P21" s="345" t="s">
        <v>109</v>
      </c>
      <c r="Q21" s="351" t="s">
        <v>108</v>
      </c>
      <c r="R21" s="352"/>
      <c r="S21" s="351" t="s">
        <v>107</v>
      </c>
      <c r="T21" s="353"/>
    </row>
    <row r="22" spans="1:113" ht="204.75" customHeight="1" x14ac:dyDescent="0.25">
      <c r="A22" s="349"/>
      <c r="B22" s="343"/>
      <c r="C22" s="344"/>
      <c r="D22" s="347"/>
      <c r="E22" s="343"/>
      <c r="F22" s="344"/>
      <c r="G22" s="343"/>
      <c r="H22" s="344"/>
      <c r="I22" s="343"/>
      <c r="J22" s="344"/>
      <c r="K22" s="346"/>
      <c r="L22" s="343"/>
      <c r="M22" s="344"/>
      <c r="N22" s="343"/>
      <c r="O22" s="344"/>
      <c r="P22" s="346"/>
      <c r="Q22" s="83" t="s">
        <v>106</v>
      </c>
      <c r="R22" s="83" t="s">
        <v>344</v>
      </c>
      <c r="S22" s="83" t="s">
        <v>105</v>
      </c>
      <c r="T22" s="83" t="s">
        <v>104</v>
      </c>
    </row>
    <row r="23" spans="1:113" ht="51.75" customHeight="1" x14ac:dyDescent="0.25">
      <c r="A23" s="350"/>
      <c r="B23" s="106" t="s">
        <v>102</v>
      </c>
      <c r="C23" s="106" t="s">
        <v>103</v>
      </c>
      <c r="D23" s="346"/>
      <c r="E23" s="106" t="s">
        <v>102</v>
      </c>
      <c r="F23" s="106" t="s">
        <v>103</v>
      </c>
      <c r="G23" s="106" t="s">
        <v>102</v>
      </c>
      <c r="H23" s="106" t="s">
        <v>103</v>
      </c>
      <c r="I23" s="106" t="s">
        <v>102</v>
      </c>
      <c r="J23" s="106" t="s">
        <v>103</v>
      </c>
      <c r="K23" s="106" t="s">
        <v>102</v>
      </c>
      <c r="L23" s="106" t="s">
        <v>102</v>
      </c>
      <c r="M23" s="106" t="s">
        <v>103</v>
      </c>
      <c r="N23" s="106" t="s">
        <v>102</v>
      </c>
      <c r="O23" s="106" t="s">
        <v>103</v>
      </c>
      <c r="P23" s="107" t="s">
        <v>102</v>
      </c>
      <c r="Q23" s="83" t="s">
        <v>102</v>
      </c>
      <c r="R23" s="83" t="s">
        <v>102</v>
      </c>
      <c r="S23" s="83" t="s">
        <v>102</v>
      </c>
      <c r="T23" s="83" t="s">
        <v>102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44.25" customHeight="1" x14ac:dyDescent="0.25">
      <c r="A25" s="61">
        <v>1</v>
      </c>
      <c r="B25" s="59"/>
      <c r="C25" s="59" t="s">
        <v>584</v>
      </c>
      <c r="D25" s="59"/>
      <c r="E25" s="59"/>
      <c r="F25" s="59" t="s">
        <v>584</v>
      </c>
      <c r="G25" s="59"/>
      <c r="H25" s="59" t="s">
        <v>584</v>
      </c>
      <c r="I25" s="59"/>
      <c r="J25" s="317" t="s">
        <v>584</v>
      </c>
      <c r="K25" s="58"/>
      <c r="L25" s="58"/>
      <c r="M25" s="318" t="s">
        <v>584</v>
      </c>
      <c r="N25" s="60"/>
      <c r="O25" s="318" t="s">
        <v>584</v>
      </c>
      <c r="P25" s="58"/>
      <c r="Q25" s="109"/>
      <c r="R25" s="59"/>
      <c r="S25" s="109"/>
      <c r="T25" s="59"/>
    </row>
    <row r="26" spans="1:113" ht="3" customHeight="1" x14ac:dyDescent="0.25"/>
    <row r="27" spans="1:113" s="55" customFormat="1" ht="12.75" x14ac:dyDescent="0.2">
      <c r="B27" s="56"/>
      <c r="C27" s="56"/>
      <c r="K27" s="56"/>
    </row>
    <row r="28" spans="1:113" s="55" customFormat="1" x14ac:dyDescent="0.25">
      <c r="B28" s="53"/>
      <c r="C28" s="53"/>
      <c r="D28" s="53"/>
      <c r="E28" s="53"/>
      <c r="F28" s="53"/>
      <c r="G28" s="53"/>
      <c r="H28" s="53"/>
      <c r="I28" s="53"/>
      <c r="J28" s="53"/>
      <c r="K28" s="53"/>
      <c r="L28" s="53"/>
      <c r="M28" s="53"/>
      <c r="N28" s="53"/>
      <c r="O28" s="53"/>
      <c r="P28" s="53"/>
      <c r="Q28" s="53"/>
      <c r="R28" s="53"/>
    </row>
    <row r="29" spans="1:113" x14ac:dyDescent="0.25">
      <c r="B29" s="340"/>
      <c r="C29" s="340"/>
      <c r="D29" s="340"/>
      <c r="E29" s="340"/>
      <c r="F29" s="340"/>
      <c r="G29" s="340"/>
      <c r="H29" s="340"/>
      <c r="I29" s="340"/>
      <c r="J29" s="340"/>
      <c r="K29" s="340"/>
      <c r="L29" s="340"/>
      <c r="M29" s="340"/>
      <c r="N29" s="340"/>
      <c r="O29" s="340"/>
      <c r="P29" s="340"/>
      <c r="Q29" s="340"/>
      <c r="R29" s="34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0" zoomScaleNormal="40" workbookViewId="0">
      <selection activeCell="Q21" sqref="Q21:R22"/>
    </sheetView>
  </sheetViews>
  <sheetFormatPr defaultColWidth="10.7109375" defaultRowHeight="15.75" x14ac:dyDescent="0.25"/>
  <cols>
    <col min="1" max="1" width="10.7109375" style="49"/>
    <col min="2" max="5" width="24.140625" style="49" customWidth="1"/>
    <col min="6" max="9" width="8.5703125" style="49" customWidth="1"/>
    <col min="10" max="10" width="20.140625" style="49" customWidth="1"/>
    <col min="11" max="18" width="11.140625" style="49" customWidth="1"/>
    <col min="19" max="19" width="18.28515625" style="49" customWidth="1"/>
    <col min="20" max="20" width="22.42578125" style="49" customWidth="1"/>
    <col min="21" max="21" width="30.7109375" style="49" customWidth="1"/>
    <col min="22" max="23" width="9.28515625" style="49" customWidth="1"/>
    <col min="24" max="25" width="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24" t="str">
        <f>'1. паспорт местоположение'!$A$6</f>
        <v>Год раскрытия информации: 2022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1" customFormat="1" x14ac:dyDescent="0.2">
      <c r="A6" s="110"/>
      <c r="B6" s="110"/>
      <c r="C6" s="110"/>
      <c r="D6" s="110"/>
      <c r="E6" s="110"/>
      <c r="F6" s="110"/>
      <c r="G6" s="110"/>
      <c r="H6" s="110"/>
      <c r="I6" s="110"/>
      <c r="J6" s="110"/>
      <c r="K6" s="110"/>
      <c r="L6" s="110"/>
      <c r="M6" s="110"/>
      <c r="N6" s="110"/>
      <c r="O6" s="110"/>
      <c r="P6" s="110"/>
      <c r="Q6" s="110"/>
      <c r="R6" s="110"/>
      <c r="S6" s="110"/>
      <c r="T6" s="110"/>
    </row>
    <row r="7" spans="1:27" s="11" customFormat="1" ht="18.75" x14ac:dyDescent="0.2">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9" t="str">
        <f>'1. паспорт местоположение'!$A$10</f>
        <v xml:space="preserve"> АО "Россети Тюмень" </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row>
    <row r="10" spans="1:27" s="11" customFormat="1" ht="18.75" customHeight="1" x14ac:dyDescent="0.2">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0" t="str">
        <f>'3.1. паспорт Техсостояние ПС'!A13:T13</f>
        <v>L_NS1100.KL.0013</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7" s="11" customFormat="1" ht="18.75" customHeight="1" x14ac:dyDescent="0.2">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29" t="str">
        <f>'1. паспорт местоположение'!$A$16</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 филиал АО "Россети Тюмень" Сургутские электрические сети</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row>
    <row r="16" spans="1:27" s="2" customFormat="1" ht="15" customHeight="1" x14ac:dyDescent="0.2">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347</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7" customFormat="1" ht="21" customHeight="1" x14ac:dyDescent="0.25"/>
    <row r="21" spans="1:27" ht="15.75" customHeight="1" x14ac:dyDescent="0.25">
      <c r="A21" s="359" t="s">
        <v>6</v>
      </c>
      <c r="B21" s="355" t="s">
        <v>354</v>
      </c>
      <c r="C21" s="356"/>
      <c r="D21" s="355" t="s">
        <v>356</v>
      </c>
      <c r="E21" s="356"/>
      <c r="F21" s="351" t="s">
        <v>95</v>
      </c>
      <c r="G21" s="353"/>
      <c r="H21" s="353"/>
      <c r="I21" s="352"/>
      <c r="J21" s="359" t="s">
        <v>357</v>
      </c>
      <c r="K21" s="355" t="s">
        <v>358</v>
      </c>
      <c r="L21" s="356"/>
      <c r="M21" s="355" t="s">
        <v>359</v>
      </c>
      <c r="N21" s="356"/>
      <c r="O21" s="355" t="s">
        <v>346</v>
      </c>
      <c r="P21" s="356"/>
      <c r="Q21" s="355" t="s">
        <v>118</v>
      </c>
      <c r="R21" s="356"/>
      <c r="S21" s="359" t="s">
        <v>117</v>
      </c>
      <c r="T21" s="359" t="s">
        <v>360</v>
      </c>
      <c r="U21" s="359" t="s">
        <v>355</v>
      </c>
      <c r="V21" s="355" t="s">
        <v>116</v>
      </c>
      <c r="W21" s="356"/>
      <c r="X21" s="351" t="s">
        <v>108</v>
      </c>
      <c r="Y21" s="353"/>
      <c r="Z21" s="351" t="s">
        <v>107</v>
      </c>
      <c r="AA21" s="353"/>
    </row>
    <row r="22" spans="1:27" ht="216" customHeight="1" x14ac:dyDescent="0.25">
      <c r="A22" s="361"/>
      <c r="B22" s="357"/>
      <c r="C22" s="358"/>
      <c r="D22" s="357"/>
      <c r="E22" s="358"/>
      <c r="F22" s="351" t="s">
        <v>115</v>
      </c>
      <c r="G22" s="352"/>
      <c r="H22" s="351" t="s">
        <v>114</v>
      </c>
      <c r="I22" s="352"/>
      <c r="J22" s="360"/>
      <c r="K22" s="357"/>
      <c r="L22" s="358"/>
      <c r="M22" s="357"/>
      <c r="N22" s="358"/>
      <c r="O22" s="357"/>
      <c r="P22" s="358"/>
      <c r="Q22" s="357"/>
      <c r="R22" s="358"/>
      <c r="S22" s="360"/>
      <c r="T22" s="360"/>
      <c r="U22" s="360"/>
      <c r="V22" s="357"/>
      <c r="W22" s="358"/>
      <c r="X22" s="83" t="s">
        <v>106</v>
      </c>
      <c r="Y22" s="83" t="s">
        <v>344</v>
      </c>
      <c r="Z22" s="83" t="s">
        <v>105</v>
      </c>
      <c r="AA22" s="83" t="s">
        <v>104</v>
      </c>
    </row>
    <row r="23" spans="1:27" ht="60" customHeight="1" x14ac:dyDescent="0.25">
      <c r="A23" s="360"/>
      <c r="B23" s="104" t="s">
        <v>102</v>
      </c>
      <c r="C23" s="104" t="s">
        <v>103</v>
      </c>
      <c r="D23" s="84" t="s">
        <v>102</v>
      </c>
      <c r="E23" s="84" t="s">
        <v>103</v>
      </c>
      <c r="F23" s="84" t="s">
        <v>102</v>
      </c>
      <c r="G23" s="84" t="s">
        <v>103</v>
      </c>
      <c r="H23" s="84" t="s">
        <v>102</v>
      </c>
      <c r="I23" s="84" t="s">
        <v>103</v>
      </c>
      <c r="J23" s="84" t="s">
        <v>102</v>
      </c>
      <c r="K23" s="84" t="s">
        <v>102</v>
      </c>
      <c r="L23" s="84" t="s">
        <v>103</v>
      </c>
      <c r="M23" s="84" t="s">
        <v>102</v>
      </c>
      <c r="N23" s="84" t="s">
        <v>103</v>
      </c>
      <c r="O23" s="84" t="s">
        <v>102</v>
      </c>
      <c r="P23" s="84" t="s">
        <v>103</v>
      </c>
      <c r="Q23" s="84" t="s">
        <v>102</v>
      </c>
      <c r="R23" s="84" t="s">
        <v>103</v>
      </c>
      <c r="S23" s="84" t="s">
        <v>102</v>
      </c>
      <c r="T23" s="84" t="s">
        <v>102</v>
      </c>
      <c r="U23" s="84" t="s">
        <v>102</v>
      </c>
      <c r="V23" s="84" t="s">
        <v>102</v>
      </c>
      <c r="W23" s="84" t="s">
        <v>103</v>
      </c>
      <c r="X23" s="84" t="s">
        <v>102</v>
      </c>
      <c r="Y23" s="84" t="s">
        <v>102</v>
      </c>
      <c r="Z23" s="83" t="s">
        <v>102</v>
      </c>
      <c r="AA23" s="83"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7" customFormat="1" ht="135" customHeight="1" x14ac:dyDescent="0.25">
      <c r="A25" s="157">
        <v>1</v>
      </c>
      <c r="B25" s="158"/>
      <c r="C25" s="158" t="s">
        <v>584</v>
      </c>
      <c r="D25" s="158"/>
      <c r="E25" s="158" t="s">
        <v>584</v>
      </c>
      <c r="F25" s="159"/>
      <c r="G25" s="319" t="s">
        <v>584</v>
      </c>
      <c r="H25" s="159"/>
      <c r="I25" s="319" t="s">
        <v>584</v>
      </c>
      <c r="J25" s="160"/>
      <c r="K25" s="160"/>
      <c r="L25" s="161" t="s">
        <v>584</v>
      </c>
      <c r="M25" s="162"/>
      <c r="N25" s="162" t="s">
        <v>584</v>
      </c>
      <c r="O25" s="163"/>
      <c r="P25" s="163" t="s">
        <v>584</v>
      </c>
      <c r="Q25" s="163"/>
      <c r="R25" s="319" t="s">
        <v>584</v>
      </c>
      <c r="S25" s="160"/>
      <c r="T25" s="160"/>
      <c r="U25" s="160"/>
      <c r="V25" s="160"/>
      <c r="W25" s="161" t="s">
        <v>584</v>
      </c>
      <c r="X25" s="164"/>
      <c r="Y25" s="164"/>
      <c r="Z25" s="157"/>
      <c r="AA25" s="157"/>
    </row>
    <row r="26" spans="1:27" ht="3" customHeight="1" x14ac:dyDescent="0.25">
      <c r="X26" s="85"/>
      <c r="Y26" s="86"/>
      <c r="Z26" s="50"/>
      <c r="AA26" s="50"/>
    </row>
    <row r="27" spans="1:27" s="55" customFormat="1" ht="12.75" x14ac:dyDescent="0.2">
      <c r="A27" s="56"/>
      <c r="B27" s="56"/>
      <c r="C27" s="56"/>
      <c r="E27" s="56"/>
      <c r="X27" s="87"/>
      <c r="Y27" s="87"/>
      <c r="Z27" s="87"/>
      <c r="AA27" s="87"/>
    </row>
    <row r="28" spans="1:27" s="55" customFormat="1" ht="12.75" x14ac:dyDescent="0.2">
      <c r="A28" s="56"/>
      <c r="B28" s="56"/>
      <c r="C28" s="56"/>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E26" sqref="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24" t="str">
        <f>'1. паспорт местоположение'!$A$6</f>
        <v>Год раскрытия информации: 2022 год</v>
      </c>
      <c r="B5" s="324"/>
      <c r="C5" s="324"/>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1" customFormat="1" ht="18.75" x14ac:dyDescent="0.3">
      <c r="A6" s="16"/>
      <c r="E6" s="15"/>
      <c r="F6" s="15"/>
      <c r="G6" s="14"/>
    </row>
    <row r="7" spans="1:29" s="11" customFormat="1" ht="18.75" x14ac:dyDescent="0.2">
      <c r="A7" s="328" t="s">
        <v>10</v>
      </c>
      <c r="B7" s="328"/>
      <c r="C7" s="328"/>
      <c r="D7" s="12"/>
      <c r="E7" s="12"/>
      <c r="F7" s="12"/>
      <c r="G7" s="12"/>
      <c r="H7" s="12"/>
      <c r="I7" s="12"/>
      <c r="J7" s="12"/>
      <c r="K7" s="12"/>
      <c r="L7" s="12"/>
      <c r="M7" s="12"/>
      <c r="N7" s="12"/>
      <c r="O7" s="12"/>
      <c r="P7" s="12"/>
      <c r="Q7" s="12"/>
      <c r="R7" s="12"/>
      <c r="S7" s="12"/>
      <c r="T7" s="12"/>
      <c r="U7" s="12"/>
    </row>
    <row r="8" spans="1:29" s="11" customFormat="1" ht="18.75" x14ac:dyDescent="0.2">
      <c r="A8" s="328"/>
      <c r="B8" s="328"/>
      <c r="C8" s="328"/>
      <c r="D8" s="13"/>
      <c r="E8" s="13"/>
      <c r="F8" s="13"/>
      <c r="G8" s="13"/>
      <c r="H8" s="12"/>
      <c r="I8" s="12"/>
      <c r="J8" s="12"/>
      <c r="K8" s="12"/>
      <c r="L8" s="12"/>
      <c r="M8" s="12"/>
      <c r="N8" s="12"/>
      <c r="O8" s="12"/>
      <c r="P8" s="12"/>
      <c r="Q8" s="12"/>
      <c r="R8" s="12"/>
      <c r="S8" s="12"/>
      <c r="T8" s="12"/>
      <c r="U8" s="12"/>
    </row>
    <row r="9" spans="1:29" s="11" customFormat="1" ht="18.75" x14ac:dyDescent="0.2">
      <c r="A9" s="329" t="str">
        <f>'1. паспорт местоположение'!$A$10</f>
        <v xml:space="preserve"> АО "Россети Тюмень" </v>
      </c>
      <c r="B9" s="330"/>
      <c r="C9" s="330"/>
      <c r="D9" s="7"/>
      <c r="E9" s="7"/>
      <c r="F9" s="7"/>
      <c r="G9" s="7"/>
      <c r="H9" s="12"/>
      <c r="I9" s="12"/>
      <c r="J9" s="12"/>
      <c r="K9" s="12"/>
      <c r="L9" s="12"/>
      <c r="M9" s="12"/>
      <c r="N9" s="12"/>
      <c r="O9" s="12"/>
      <c r="P9" s="12"/>
      <c r="Q9" s="12"/>
      <c r="R9" s="12"/>
      <c r="S9" s="12"/>
      <c r="T9" s="12"/>
      <c r="U9" s="12"/>
    </row>
    <row r="10" spans="1:29" s="11" customFormat="1" ht="18.75" x14ac:dyDescent="0.2">
      <c r="A10" s="325" t="s">
        <v>9</v>
      </c>
      <c r="B10" s="325"/>
      <c r="C10" s="325"/>
      <c r="D10" s="5"/>
      <c r="E10" s="5"/>
      <c r="F10" s="5"/>
      <c r="G10" s="5"/>
      <c r="H10" s="12"/>
      <c r="I10" s="12"/>
      <c r="J10" s="12"/>
      <c r="K10" s="12"/>
      <c r="L10" s="12"/>
      <c r="M10" s="12"/>
      <c r="N10" s="12"/>
      <c r="O10" s="12"/>
      <c r="P10" s="12"/>
      <c r="Q10" s="12"/>
      <c r="R10" s="12"/>
      <c r="S10" s="12"/>
      <c r="T10" s="12"/>
      <c r="U10" s="12"/>
    </row>
    <row r="11" spans="1:29" s="11" customFormat="1" ht="18.75" x14ac:dyDescent="0.2">
      <c r="A11" s="328"/>
      <c r="B11" s="328"/>
      <c r="C11" s="328"/>
      <c r="D11" s="13"/>
      <c r="E11" s="13"/>
      <c r="F11" s="13"/>
      <c r="G11" s="13"/>
      <c r="H11" s="12"/>
      <c r="I11" s="12"/>
      <c r="J11" s="12"/>
      <c r="K11" s="12"/>
      <c r="L11" s="12"/>
      <c r="M11" s="12"/>
      <c r="N11" s="12"/>
      <c r="O11" s="12"/>
      <c r="P11" s="12"/>
      <c r="Q11" s="12"/>
      <c r="R11" s="12"/>
      <c r="S11" s="12"/>
      <c r="T11" s="12"/>
      <c r="U11" s="12"/>
    </row>
    <row r="12" spans="1:29" s="11" customFormat="1" ht="18.75" x14ac:dyDescent="0.2">
      <c r="A12" s="330" t="str">
        <f>'3.2 паспорт Техсостояние ЛЭП'!A12:AA12</f>
        <v>L_NS1100.KL.0013</v>
      </c>
      <c r="B12" s="330"/>
      <c r="C12" s="330"/>
      <c r="D12" s="7"/>
      <c r="E12" s="7"/>
      <c r="F12" s="7"/>
      <c r="G12" s="7"/>
      <c r="H12" s="12"/>
      <c r="I12" s="12"/>
      <c r="J12" s="12"/>
      <c r="K12" s="12"/>
      <c r="L12" s="12"/>
      <c r="M12" s="12"/>
      <c r="N12" s="12"/>
      <c r="O12" s="12"/>
      <c r="P12" s="12"/>
      <c r="Q12" s="12"/>
      <c r="R12" s="12"/>
      <c r="S12" s="12"/>
      <c r="T12" s="12"/>
      <c r="U12" s="12"/>
    </row>
    <row r="13" spans="1:29" s="11" customFormat="1" ht="18.75" x14ac:dyDescent="0.2">
      <c r="A13" s="325" t="s">
        <v>8</v>
      </c>
      <c r="B13" s="325"/>
      <c r="C13" s="32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6"/>
      <c r="B14" s="336"/>
      <c r="C14" s="336"/>
      <c r="D14" s="9"/>
      <c r="E14" s="9"/>
      <c r="F14" s="9"/>
      <c r="G14" s="9"/>
      <c r="H14" s="9"/>
      <c r="I14" s="9"/>
      <c r="J14" s="9"/>
      <c r="K14" s="9"/>
      <c r="L14" s="9"/>
      <c r="M14" s="9"/>
      <c r="N14" s="9"/>
      <c r="O14" s="9"/>
      <c r="P14" s="9"/>
      <c r="Q14" s="9"/>
      <c r="R14" s="9"/>
      <c r="S14" s="9"/>
      <c r="T14" s="9"/>
      <c r="U14" s="9"/>
    </row>
    <row r="15" spans="1:29" s="2" customFormat="1" ht="48" customHeight="1" x14ac:dyDescent="0.2">
      <c r="A15" s="331" t="str">
        <f>'1. паспорт местоположение'!$A$16</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 филиал АО "Россети Тюмень" Сургутские электрические сети</v>
      </c>
      <c r="B15" s="362"/>
      <c r="C15" s="362"/>
      <c r="D15" s="7"/>
      <c r="E15" s="7"/>
      <c r="F15" s="7"/>
      <c r="G15" s="7"/>
      <c r="H15" s="7"/>
      <c r="I15" s="7"/>
      <c r="J15" s="7"/>
      <c r="K15" s="7"/>
      <c r="L15" s="7"/>
      <c r="M15" s="7"/>
      <c r="N15" s="7"/>
      <c r="O15" s="7"/>
      <c r="P15" s="7"/>
      <c r="Q15" s="7"/>
      <c r="R15" s="7"/>
      <c r="S15" s="7"/>
      <c r="T15" s="7"/>
      <c r="U15" s="7"/>
    </row>
    <row r="16" spans="1:29" s="2" customFormat="1" ht="15" customHeight="1" x14ac:dyDescent="0.2">
      <c r="A16" s="325" t="s">
        <v>7</v>
      </c>
      <c r="B16" s="325"/>
      <c r="C16" s="325"/>
      <c r="D16" s="5"/>
      <c r="E16" s="5"/>
      <c r="F16" s="5"/>
      <c r="G16" s="5"/>
      <c r="H16" s="5"/>
      <c r="I16" s="5"/>
      <c r="J16" s="5"/>
      <c r="K16" s="5"/>
      <c r="L16" s="5"/>
      <c r="M16" s="5"/>
      <c r="N16" s="5"/>
      <c r="O16" s="5"/>
      <c r="P16" s="5"/>
      <c r="Q16" s="5"/>
      <c r="R16" s="5"/>
      <c r="S16" s="5"/>
      <c r="T16" s="5"/>
      <c r="U16" s="5"/>
    </row>
    <row r="17" spans="1:21" s="2" customFormat="1" ht="15" customHeight="1" x14ac:dyDescent="0.2">
      <c r="A17" s="338"/>
      <c r="B17" s="338"/>
      <c r="C17" s="338"/>
      <c r="D17" s="3"/>
      <c r="E17" s="3"/>
      <c r="F17" s="3"/>
      <c r="G17" s="3"/>
      <c r="H17" s="3"/>
      <c r="I17" s="3"/>
      <c r="J17" s="3"/>
      <c r="K17" s="3"/>
      <c r="L17" s="3"/>
      <c r="M17" s="3"/>
      <c r="N17" s="3"/>
      <c r="O17" s="3"/>
      <c r="P17" s="3"/>
      <c r="Q17" s="3"/>
      <c r="R17" s="3"/>
    </row>
    <row r="18" spans="1:21" s="2" customFormat="1" ht="27.75" customHeight="1" x14ac:dyDescent="0.2">
      <c r="A18" s="326" t="s">
        <v>340</v>
      </c>
      <c r="B18" s="326"/>
      <c r="C18" s="32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8" customHeight="1" x14ac:dyDescent="0.2">
      <c r="A22" s="23" t="s">
        <v>66</v>
      </c>
      <c r="B22" s="29" t="s">
        <v>352</v>
      </c>
      <c r="C22" s="165" t="s">
        <v>443</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4" t="s">
        <v>61</v>
      </c>
      <c r="C23" s="166" t="s">
        <v>448</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372</v>
      </c>
      <c r="C24" s="167" t="s">
        <v>449</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373</v>
      </c>
      <c r="C25" s="168">
        <v>78.145110000000003</v>
      </c>
      <c r="D25" s="22"/>
      <c r="E25" s="22"/>
      <c r="F25" s="22"/>
      <c r="G25" s="22"/>
      <c r="H25" s="22"/>
      <c r="I25" s="22"/>
      <c r="J25" s="22"/>
      <c r="K25" s="22"/>
      <c r="L25" s="22"/>
      <c r="M25" s="22"/>
      <c r="N25" s="22"/>
      <c r="O25" s="22"/>
      <c r="P25" s="22"/>
      <c r="Q25" s="22"/>
      <c r="R25" s="22"/>
      <c r="S25" s="22"/>
      <c r="T25" s="22"/>
      <c r="U25" s="22"/>
    </row>
    <row r="26" spans="1:21" ht="99.75" customHeight="1" x14ac:dyDescent="0.25">
      <c r="A26" s="23" t="s">
        <v>60</v>
      </c>
      <c r="B26" s="25" t="s">
        <v>173</v>
      </c>
      <c r="C26" s="169" t="s">
        <v>450</v>
      </c>
      <c r="D26" s="22"/>
      <c r="E26" s="22"/>
      <c r="F26" s="22"/>
      <c r="G26" s="22"/>
      <c r="H26" s="22"/>
      <c r="I26" s="22"/>
      <c r="J26" s="22"/>
      <c r="K26" s="22"/>
      <c r="L26" s="22"/>
      <c r="M26" s="22"/>
      <c r="N26" s="22"/>
      <c r="O26" s="22"/>
      <c r="P26" s="22"/>
      <c r="Q26" s="22"/>
      <c r="R26" s="22"/>
      <c r="S26" s="22"/>
      <c r="T26" s="22"/>
      <c r="U26" s="22"/>
    </row>
    <row r="27" spans="1:21" ht="31.5" x14ac:dyDescent="0.25">
      <c r="A27" s="23" t="s">
        <v>59</v>
      </c>
      <c r="B27" s="24" t="s">
        <v>353</v>
      </c>
      <c r="C27" s="165" t="s">
        <v>451</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69">
        <v>2021</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69">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67" t="s">
        <v>411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70" zoomScaleNormal="80" zoomScaleSheetLayoutView="70" workbookViewId="0">
      <selection activeCell="M24" sqref="M24: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24" t="str">
        <f>'1. паспорт местоположение'!$A$6</f>
        <v>Год раскрытия информации: 2022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01"/>
      <c r="AB6" s="101"/>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01"/>
      <c r="AB7" s="101"/>
    </row>
    <row r="8" spans="1:28" ht="15.75" x14ac:dyDescent="0.25">
      <c r="A8" s="329" t="str">
        <f>'1. паспорт местоположение'!$A$10</f>
        <v xml:space="preserve"> АО "Россети Тюмень" </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02"/>
      <c r="AB8" s="102"/>
    </row>
    <row r="9" spans="1:28" ht="15.75"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03"/>
      <c r="AB9" s="103"/>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01"/>
      <c r="AB10" s="101"/>
    </row>
    <row r="11" spans="1:28" x14ac:dyDescent="0.25">
      <c r="A11" s="330" t="str">
        <f>'3.3 паспорт описание'!A12:C12</f>
        <v>L_NS1100.KL.0013</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02"/>
      <c r="AB11" s="102"/>
    </row>
    <row r="12" spans="1:28" ht="15.75"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03"/>
      <c r="AB12" s="103"/>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0"/>
      <c r="AB13" s="10"/>
    </row>
    <row r="14" spans="1:28" ht="15.75" x14ac:dyDescent="0.25">
      <c r="A14" s="329" t="str">
        <f>'1. паспорт местоположение'!$A$16</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 филиал АО "Россети Тюмень" Сургутские электрические сети</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02"/>
      <c r="AB14" s="102"/>
    </row>
    <row r="15" spans="1:28" ht="15.75"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03"/>
      <c r="AB15" s="103"/>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12"/>
      <c r="AB16" s="112"/>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12"/>
      <c r="AB17" s="112"/>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12"/>
      <c r="AB18" s="112"/>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12"/>
      <c r="AB19" s="112"/>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13"/>
      <c r="AB20" s="113"/>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13"/>
      <c r="AB21" s="113"/>
    </row>
    <row r="22" spans="1:28" x14ac:dyDescent="0.25">
      <c r="A22" s="364" t="s">
        <v>371</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14"/>
      <c r="AB22" s="114"/>
    </row>
    <row r="23" spans="1:28" ht="32.25" customHeight="1" x14ac:dyDescent="0.25">
      <c r="A23" s="366" t="s">
        <v>248</v>
      </c>
      <c r="B23" s="367"/>
      <c r="C23" s="367"/>
      <c r="D23" s="367"/>
      <c r="E23" s="367"/>
      <c r="F23" s="367"/>
      <c r="G23" s="367"/>
      <c r="H23" s="367"/>
      <c r="I23" s="367"/>
      <c r="J23" s="367"/>
      <c r="K23" s="367"/>
      <c r="L23" s="368"/>
      <c r="M23" s="365" t="s">
        <v>249</v>
      </c>
      <c r="N23" s="365"/>
      <c r="O23" s="365"/>
      <c r="P23" s="365"/>
      <c r="Q23" s="365"/>
      <c r="R23" s="365"/>
      <c r="S23" s="365"/>
      <c r="T23" s="365"/>
      <c r="U23" s="365"/>
      <c r="V23" s="365"/>
      <c r="W23" s="365"/>
      <c r="X23" s="365"/>
      <c r="Y23" s="365"/>
      <c r="Z23" s="365"/>
    </row>
    <row r="24" spans="1:28" ht="151.5" customHeight="1" x14ac:dyDescent="0.25">
      <c r="A24" s="80" t="s">
        <v>176</v>
      </c>
      <c r="B24" s="81" t="s">
        <v>183</v>
      </c>
      <c r="C24" s="80" t="s">
        <v>242</v>
      </c>
      <c r="D24" s="80" t="s">
        <v>177</v>
      </c>
      <c r="E24" s="80" t="s">
        <v>243</v>
      </c>
      <c r="F24" s="80" t="s">
        <v>245</v>
      </c>
      <c r="G24" s="80" t="s">
        <v>244</v>
      </c>
      <c r="H24" s="80" t="s">
        <v>178</v>
      </c>
      <c r="I24" s="80" t="s">
        <v>246</v>
      </c>
      <c r="J24" s="80" t="s">
        <v>184</v>
      </c>
      <c r="K24" s="81" t="s">
        <v>182</v>
      </c>
      <c r="L24" s="81" t="s">
        <v>179</v>
      </c>
      <c r="M24" s="82" t="s">
        <v>191</v>
      </c>
      <c r="N24" s="81" t="s">
        <v>381</v>
      </c>
      <c r="O24" s="80" t="s">
        <v>189</v>
      </c>
      <c r="P24" s="80" t="s">
        <v>190</v>
      </c>
      <c r="Q24" s="80" t="s">
        <v>188</v>
      </c>
      <c r="R24" s="80" t="s">
        <v>178</v>
      </c>
      <c r="S24" s="80" t="s">
        <v>187</v>
      </c>
      <c r="T24" s="80" t="s">
        <v>186</v>
      </c>
      <c r="U24" s="80" t="s">
        <v>241</v>
      </c>
      <c r="V24" s="80" t="s">
        <v>188</v>
      </c>
      <c r="W24" s="89" t="s">
        <v>181</v>
      </c>
      <c r="X24" s="89" t="s">
        <v>193</v>
      </c>
      <c r="Y24" s="89" t="s">
        <v>194</v>
      </c>
      <c r="Z24" s="91" t="s">
        <v>192</v>
      </c>
    </row>
    <row r="25" spans="1:28" ht="16.5" customHeight="1" x14ac:dyDescent="0.25">
      <c r="A25" s="80">
        <v>1</v>
      </c>
      <c r="B25" s="81">
        <v>2</v>
      </c>
      <c r="C25" s="80">
        <v>3</v>
      </c>
      <c r="D25" s="81">
        <v>4</v>
      </c>
      <c r="E25" s="80">
        <v>5</v>
      </c>
      <c r="F25" s="81">
        <v>6</v>
      </c>
      <c r="G25" s="80">
        <v>7</v>
      </c>
      <c r="H25" s="81">
        <v>8</v>
      </c>
      <c r="I25" s="80">
        <v>9</v>
      </c>
      <c r="J25" s="81">
        <v>10</v>
      </c>
      <c r="K25" s="115">
        <v>11</v>
      </c>
      <c r="L25" s="81">
        <v>12</v>
      </c>
      <c r="M25" s="115">
        <v>13</v>
      </c>
      <c r="N25" s="81">
        <v>14</v>
      </c>
      <c r="O25" s="115">
        <v>15</v>
      </c>
      <c r="P25" s="81">
        <v>16</v>
      </c>
      <c r="Q25" s="115">
        <v>17</v>
      </c>
      <c r="R25" s="81">
        <v>18</v>
      </c>
      <c r="S25" s="115">
        <v>19</v>
      </c>
      <c r="T25" s="81">
        <v>20</v>
      </c>
      <c r="U25" s="115">
        <v>21</v>
      </c>
      <c r="V25" s="81">
        <v>22</v>
      </c>
      <c r="W25" s="115">
        <v>23</v>
      </c>
      <c r="X25" s="81">
        <v>24</v>
      </c>
      <c r="Y25" s="115">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24" t="str">
        <f>'1. паспорт местоположение'!$A$6</f>
        <v>Год раскрытия информации: 2022 год</v>
      </c>
      <c r="B5" s="324"/>
      <c r="C5" s="324"/>
      <c r="D5" s="324"/>
      <c r="E5" s="324"/>
      <c r="F5" s="324"/>
      <c r="G5" s="324"/>
      <c r="H5" s="324"/>
      <c r="I5" s="324"/>
      <c r="J5" s="324"/>
      <c r="K5" s="324"/>
      <c r="L5" s="324"/>
      <c r="M5" s="324"/>
      <c r="N5" s="324"/>
      <c r="O5" s="324"/>
      <c r="P5" s="111"/>
      <c r="Q5" s="111"/>
      <c r="R5" s="111"/>
      <c r="S5" s="111"/>
      <c r="T5" s="111"/>
      <c r="U5" s="111"/>
      <c r="V5" s="111"/>
      <c r="W5" s="111"/>
      <c r="X5" s="111"/>
      <c r="Y5" s="111"/>
      <c r="Z5" s="111"/>
      <c r="AA5" s="111"/>
      <c r="AB5" s="111"/>
    </row>
    <row r="6" spans="1:28" s="11" customFormat="1" ht="18.75" x14ac:dyDescent="0.3">
      <c r="A6" s="16"/>
      <c r="B6" s="16"/>
      <c r="L6" s="14"/>
    </row>
    <row r="7" spans="1:28" s="11" customFormat="1" ht="18.75" x14ac:dyDescent="0.2">
      <c r="A7" s="328" t="s">
        <v>10</v>
      </c>
      <c r="B7" s="328"/>
      <c r="C7" s="328"/>
      <c r="D7" s="328"/>
      <c r="E7" s="328"/>
      <c r="F7" s="328"/>
      <c r="G7" s="328"/>
      <c r="H7" s="328"/>
      <c r="I7" s="328"/>
      <c r="J7" s="328"/>
      <c r="K7" s="328"/>
      <c r="L7" s="328"/>
      <c r="M7" s="328"/>
      <c r="N7" s="328"/>
      <c r="O7" s="328"/>
      <c r="P7" s="12"/>
      <c r="Q7" s="12"/>
      <c r="R7" s="12"/>
      <c r="S7" s="12"/>
      <c r="T7" s="12"/>
      <c r="U7" s="12"/>
      <c r="V7" s="12"/>
      <c r="W7" s="12"/>
      <c r="X7" s="12"/>
      <c r="Y7" s="12"/>
      <c r="Z7" s="12"/>
    </row>
    <row r="8" spans="1:28" s="11" customFormat="1" ht="18.75" x14ac:dyDescent="0.2">
      <c r="A8" s="328"/>
      <c r="B8" s="328"/>
      <c r="C8" s="328"/>
      <c r="D8" s="328"/>
      <c r="E8" s="328"/>
      <c r="F8" s="328"/>
      <c r="G8" s="328"/>
      <c r="H8" s="328"/>
      <c r="I8" s="328"/>
      <c r="J8" s="328"/>
      <c r="K8" s="328"/>
      <c r="L8" s="328"/>
      <c r="M8" s="328"/>
      <c r="N8" s="328"/>
      <c r="O8" s="328"/>
      <c r="P8" s="12"/>
      <c r="Q8" s="12"/>
      <c r="R8" s="12"/>
      <c r="S8" s="12"/>
      <c r="T8" s="12"/>
      <c r="U8" s="12"/>
      <c r="V8" s="12"/>
      <c r="W8" s="12"/>
      <c r="X8" s="12"/>
      <c r="Y8" s="12"/>
      <c r="Z8" s="12"/>
    </row>
    <row r="9" spans="1:28" s="11" customFormat="1" ht="18.75" x14ac:dyDescent="0.2">
      <c r="A9" s="329" t="str">
        <f>'1. паспорт местоположение'!$A$10</f>
        <v xml:space="preserve"> АО "Россети Тюмень" </v>
      </c>
      <c r="B9" s="329"/>
      <c r="C9" s="329"/>
      <c r="D9" s="329"/>
      <c r="E9" s="329"/>
      <c r="F9" s="329"/>
      <c r="G9" s="329"/>
      <c r="H9" s="329"/>
      <c r="I9" s="329"/>
      <c r="J9" s="329"/>
      <c r="K9" s="329"/>
      <c r="L9" s="329"/>
      <c r="M9" s="329"/>
      <c r="N9" s="329"/>
      <c r="O9" s="329"/>
      <c r="P9" s="12"/>
      <c r="Q9" s="12"/>
      <c r="R9" s="12"/>
      <c r="S9" s="12"/>
      <c r="T9" s="12"/>
      <c r="U9" s="12"/>
      <c r="V9" s="12"/>
      <c r="W9" s="12"/>
      <c r="X9" s="12"/>
      <c r="Y9" s="12"/>
      <c r="Z9" s="12"/>
    </row>
    <row r="10" spans="1:28" s="11" customFormat="1" ht="18.75" x14ac:dyDescent="0.2">
      <c r="A10" s="325" t="s">
        <v>9</v>
      </c>
      <c r="B10" s="325"/>
      <c r="C10" s="325"/>
      <c r="D10" s="325"/>
      <c r="E10" s="325"/>
      <c r="F10" s="325"/>
      <c r="G10" s="325"/>
      <c r="H10" s="325"/>
      <c r="I10" s="325"/>
      <c r="J10" s="325"/>
      <c r="K10" s="325"/>
      <c r="L10" s="325"/>
      <c r="M10" s="325"/>
      <c r="N10" s="325"/>
      <c r="O10" s="325"/>
      <c r="P10" s="12"/>
      <c r="Q10" s="12"/>
      <c r="R10" s="12"/>
      <c r="S10" s="12"/>
      <c r="T10" s="12"/>
      <c r="U10" s="12"/>
      <c r="V10" s="12"/>
      <c r="W10" s="12"/>
      <c r="X10" s="12"/>
      <c r="Y10" s="12"/>
      <c r="Z10" s="12"/>
    </row>
    <row r="11" spans="1:28" s="11" customFormat="1" ht="18.75" x14ac:dyDescent="0.2">
      <c r="A11" s="328"/>
      <c r="B11" s="328"/>
      <c r="C11" s="328"/>
      <c r="D11" s="328"/>
      <c r="E11" s="328"/>
      <c r="F11" s="328"/>
      <c r="G11" s="328"/>
      <c r="H11" s="328"/>
      <c r="I11" s="328"/>
      <c r="J11" s="328"/>
      <c r="K11" s="328"/>
      <c r="L11" s="328"/>
      <c r="M11" s="328"/>
      <c r="N11" s="328"/>
      <c r="O11" s="328"/>
      <c r="P11" s="12"/>
      <c r="Q11" s="12"/>
      <c r="R11" s="12"/>
      <c r="S11" s="12"/>
      <c r="T11" s="12"/>
      <c r="U11" s="12"/>
      <c r="V11" s="12"/>
      <c r="W11" s="12"/>
      <c r="X11" s="12"/>
      <c r="Y11" s="12"/>
      <c r="Z11" s="12"/>
    </row>
    <row r="12" spans="1:28" s="11" customFormat="1" ht="18.75" x14ac:dyDescent="0.2">
      <c r="A12" s="330" t="str">
        <f>'3.4. Паспорт надежность'!A11:Z11</f>
        <v>L_NS1100.KL.0013</v>
      </c>
      <c r="B12" s="330"/>
      <c r="C12" s="330"/>
      <c r="D12" s="330"/>
      <c r="E12" s="330"/>
      <c r="F12" s="330"/>
      <c r="G12" s="330"/>
      <c r="H12" s="330"/>
      <c r="I12" s="330"/>
      <c r="J12" s="330"/>
      <c r="K12" s="330"/>
      <c r="L12" s="330"/>
      <c r="M12" s="330"/>
      <c r="N12" s="330"/>
      <c r="O12" s="330"/>
      <c r="P12" s="12"/>
      <c r="Q12" s="12"/>
      <c r="R12" s="12"/>
      <c r="S12" s="12"/>
      <c r="T12" s="12"/>
      <c r="U12" s="12"/>
      <c r="V12" s="12"/>
      <c r="W12" s="12"/>
      <c r="X12" s="12"/>
      <c r="Y12" s="12"/>
      <c r="Z12" s="12"/>
    </row>
    <row r="13" spans="1:28" s="11" customFormat="1" ht="18.75" x14ac:dyDescent="0.2">
      <c r="A13" s="325" t="s">
        <v>8</v>
      </c>
      <c r="B13" s="325"/>
      <c r="C13" s="325"/>
      <c r="D13" s="325"/>
      <c r="E13" s="325"/>
      <c r="F13" s="325"/>
      <c r="G13" s="325"/>
      <c r="H13" s="325"/>
      <c r="I13" s="325"/>
      <c r="J13" s="325"/>
      <c r="K13" s="325"/>
      <c r="L13" s="325"/>
      <c r="M13" s="325"/>
      <c r="N13" s="325"/>
      <c r="O13" s="325"/>
      <c r="P13" s="12"/>
      <c r="Q13" s="12"/>
      <c r="R13" s="12"/>
      <c r="S13" s="12"/>
      <c r="T13" s="12"/>
      <c r="U13" s="12"/>
      <c r="V13" s="12"/>
      <c r="W13" s="12"/>
      <c r="X13" s="12"/>
      <c r="Y13" s="12"/>
      <c r="Z13" s="12"/>
    </row>
    <row r="14" spans="1:28" s="8" customFormat="1" ht="15.75" customHeight="1" x14ac:dyDescent="0.2">
      <c r="A14" s="336"/>
      <c r="B14" s="336"/>
      <c r="C14" s="336"/>
      <c r="D14" s="336"/>
      <c r="E14" s="336"/>
      <c r="F14" s="336"/>
      <c r="G14" s="336"/>
      <c r="H14" s="336"/>
      <c r="I14" s="336"/>
      <c r="J14" s="336"/>
      <c r="K14" s="336"/>
      <c r="L14" s="336"/>
      <c r="M14" s="336"/>
      <c r="N14" s="336"/>
      <c r="O14" s="336"/>
      <c r="P14" s="9"/>
      <c r="Q14" s="9"/>
      <c r="R14" s="9"/>
      <c r="S14" s="9"/>
      <c r="T14" s="9"/>
      <c r="U14" s="9"/>
      <c r="V14" s="9"/>
      <c r="W14" s="9"/>
      <c r="X14" s="9"/>
      <c r="Y14" s="9"/>
      <c r="Z14" s="9"/>
    </row>
    <row r="15" spans="1:28" s="2" customFormat="1" ht="15.75" x14ac:dyDescent="0.2">
      <c r="A15" s="329" t="str">
        <f>'1. паспорт местоположение'!$A$16</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 филиал АО "Россети Тюмень" Сургутские электрические сети</v>
      </c>
      <c r="B15" s="330"/>
      <c r="C15" s="330"/>
      <c r="D15" s="330"/>
      <c r="E15" s="330"/>
      <c r="F15" s="330"/>
      <c r="G15" s="330"/>
      <c r="H15" s="330"/>
      <c r="I15" s="330"/>
      <c r="J15" s="330"/>
      <c r="K15" s="330"/>
      <c r="L15" s="330"/>
      <c r="M15" s="330"/>
      <c r="N15" s="330"/>
      <c r="O15" s="330"/>
      <c r="P15" s="7"/>
      <c r="Q15" s="7"/>
      <c r="R15" s="7"/>
      <c r="S15" s="7"/>
      <c r="T15" s="7"/>
      <c r="U15" s="7"/>
      <c r="V15" s="7"/>
      <c r="W15" s="7"/>
      <c r="X15" s="7"/>
      <c r="Y15" s="7"/>
      <c r="Z15" s="7"/>
    </row>
    <row r="16" spans="1:28" s="2" customFormat="1" ht="15" customHeight="1" x14ac:dyDescent="0.2">
      <c r="A16" s="325" t="s">
        <v>7</v>
      </c>
      <c r="B16" s="325"/>
      <c r="C16" s="325"/>
      <c r="D16" s="325"/>
      <c r="E16" s="325"/>
      <c r="F16" s="325"/>
      <c r="G16" s="325"/>
      <c r="H16" s="325"/>
      <c r="I16" s="325"/>
      <c r="J16" s="325"/>
      <c r="K16" s="325"/>
      <c r="L16" s="325"/>
      <c r="M16" s="325"/>
      <c r="N16" s="325"/>
      <c r="O16" s="325"/>
      <c r="P16" s="5"/>
      <c r="Q16" s="5"/>
      <c r="R16" s="5"/>
      <c r="S16" s="5"/>
      <c r="T16" s="5"/>
      <c r="U16" s="5"/>
      <c r="V16" s="5"/>
      <c r="W16" s="5"/>
      <c r="X16" s="5"/>
      <c r="Y16" s="5"/>
      <c r="Z16" s="5"/>
    </row>
    <row r="17" spans="1:26" s="2" customFormat="1" ht="15" customHeight="1" x14ac:dyDescent="0.2">
      <c r="A17" s="338"/>
      <c r="B17" s="338"/>
      <c r="C17" s="338"/>
      <c r="D17" s="338"/>
      <c r="E17" s="338"/>
      <c r="F17" s="338"/>
      <c r="G17" s="338"/>
      <c r="H17" s="338"/>
      <c r="I17" s="338"/>
      <c r="J17" s="338"/>
      <c r="K17" s="338"/>
      <c r="L17" s="338"/>
      <c r="M17" s="338"/>
      <c r="N17" s="338"/>
      <c r="O17" s="338"/>
      <c r="P17" s="3"/>
      <c r="Q17" s="3"/>
      <c r="R17" s="3"/>
      <c r="S17" s="3"/>
      <c r="T17" s="3"/>
      <c r="U17" s="3"/>
      <c r="V17" s="3"/>
      <c r="W17" s="3"/>
    </row>
    <row r="18" spans="1:26" s="2" customFormat="1" ht="91.5" customHeight="1" x14ac:dyDescent="0.2">
      <c r="A18" s="370" t="s">
        <v>348</v>
      </c>
      <c r="B18" s="370"/>
      <c r="C18" s="370"/>
      <c r="D18" s="370"/>
      <c r="E18" s="370"/>
      <c r="F18" s="370"/>
      <c r="G18" s="370"/>
      <c r="H18" s="370"/>
      <c r="I18" s="370"/>
      <c r="J18" s="370"/>
      <c r="K18" s="370"/>
      <c r="L18" s="370"/>
      <c r="M18" s="370"/>
      <c r="N18" s="370"/>
      <c r="O18" s="370"/>
      <c r="P18" s="6"/>
      <c r="Q18" s="6"/>
      <c r="R18" s="6"/>
      <c r="S18" s="6"/>
      <c r="T18" s="6"/>
      <c r="U18" s="6"/>
      <c r="V18" s="6"/>
      <c r="W18" s="6"/>
      <c r="X18" s="6"/>
      <c r="Y18" s="6"/>
      <c r="Z18" s="6"/>
    </row>
    <row r="19" spans="1:26" s="2" customFormat="1" ht="78" customHeight="1" x14ac:dyDescent="0.2">
      <c r="A19" s="332" t="s">
        <v>6</v>
      </c>
      <c r="B19" s="332" t="s">
        <v>89</v>
      </c>
      <c r="C19" s="332" t="s">
        <v>88</v>
      </c>
      <c r="D19" s="332" t="s">
        <v>77</v>
      </c>
      <c r="E19" s="371" t="s">
        <v>87</v>
      </c>
      <c r="F19" s="372"/>
      <c r="G19" s="372"/>
      <c r="H19" s="372"/>
      <c r="I19" s="373"/>
      <c r="J19" s="332" t="s">
        <v>86</v>
      </c>
      <c r="K19" s="332"/>
      <c r="L19" s="332"/>
      <c r="M19" s="332"/>
      <c r="N19" s="332"/>
      <c r="O19" s="332"/>
      <c r="P19" s="3"/>
      <c r="Q19" s="3"/>
      <c r="R19" s="3"/>
      <c r="S19" s="3"/>
      <c r="T19" s="3"/>
      <c r="U19" s="3"/>
      <c r="V19" s="3"/>
      <c r="W19" s="3"/>
    </row>
    <row r="20" spans="1:26" s="2" customFormat="1" ht="51" customHeight="1" x14ac:dyDescent="0.2">
      <c r="A20" s="332"/>
      <c r="B20" s="332"/>
      <c r="C20" s="332"/>
      <c r="D20" s="332"/>
      <c r="E20" s="41" t="s">
        <v>85</v>
      </c>
      <c r="F20" s="41" t="s">
        <v>84</v>
      </c>
      <c r="G20" s="41" t="s">
        <v>83</v>
      </c>
      <c r="H20" s="41" t="s">
        <v>82</v>
      </c>
      <c r="I20" s="41" t="s">
        <v>81</v>
      </c>
      <c r="J20" s="41" t="s">
        <v>80</v>
      </c>
      <c r="K20" s="41" t="s">
        <v>5</v>
      </c>
      <c r="L20" s="48" t="s">
        <v>4</v>
      </c>
      <c r="M20" s="47" t="s">
        <v>174</v>
      </c>
      <c r="N20" s="47" t="s">
        <v>79</v>
      </c>
      <c r="O20" s="47"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6"/>
      <c r="C22" s="30"/>
      <c r="D22" s="30"/>
      <c r="E22" s="30"/>
      <c r="F22" s="30"/>
      <c r="G22" s="30"/>
      <c r="H22" s="30"/>
      <c r="I22" s="30"/>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view="pageBreakPreview" topLeftCell="L1" zoomScale="55" zoomScaleNormal="100" zoomScaleSheetLayoutView="55" zoomScalePageLayoutView="50" workbookViewId="0">
      <selection activeCell="S40" sqref="S40"/>
    </sheetView>
  </sheetViews>
  <sheetFormatPr defaultRowHeight="15.75" outlineLevelRow="1" x14ac:dyDescent="0.25"/>
  <cols>
    <col min="1" max="1" width="61.7109375" style="170" customWidth="1"/>
    <col min="2" max="2" width="23.42578125" style="170" customWidth="1"/>
    <col min="3" max="3" width="16.7109375" style="170" customWidth="1"/>
    <col min="4" max="4" width="22.140625" style="170" customWidth="1"/>
    <col min="5" max="5" width="20.28515625" style="170" customWidth="1"/>
    <col min="6" max="12" width="16.7109375" style="170" customWidth="1"/>
    <col min="13" max="13" width="16.7109375" style="171" customWidth="1"/>
    <col min="14" max="19" width="16.7109375" style="170" customWidth="1"/>
    <col min="20" max="20" width="18.85546875" style="170" customWidth="1"/>
    <col min="21" max="21" width="20.5703125" style="170" customWidth="1"/>
    <col min="22" max="23" width="16.7109375" style="170" customWidth="1"/>
    <col min="24" max="24" width="26.28515625" style="170" customWidth="1"/>
    <col min="25" max="43" width="16.7109375" style="170" customWidth="1"/>
    <col min="44" max="52" width="17.85546875" style="170" customWidth="1"/>
    <col min="53" max="97" width="16.7109375" style="170" customWidth="1"/>
    <col min="98" max="16384" width="9.140625" style="170"/>
  </cols>
  <sheetData>
    <row r="1" spans="1:44" s="11" customFormat="1" ht="18.75" customHeight="1" x14ac:dyDescent="0.2">
      <c r="A1" s="17"/>
      <c r="I1" s="15"/>
      <c r="J1" s="15"/>
      <c r="K1" s="38" t="s">
        <v>70</v>
      </c>
      <c r="AR1" s="38"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238</v>
      </c>
    </row>
    <row r="4" spans="1:44" s="11" customFormat="1" ht="18.75" x14ac:dyDescent="0.3">
      <c r="A4" s="16"/>
      <c r="I4" s="15"/>
      <c r="J4" s="15"/>
      <c r="K4" s="14"/>
    </row>
    <row r="5" spans="1:44" s="11" customFormat="1" ht="18.75" customHeight="1" x14ac:dyDescent="0.2">
      <c r="A5" s="324" t="str">
        <f>'4. паспортбюджет'!A5:O5</f>
        <v>Год раскрытия информации: 2022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row>
    <row r="6" spans="1:44" s="11" customFormat="1" ht="18.75" x14ac:dyDescent="0.3">
      <c r="A6" s="16"/>
      <c r="I6" s="15"/>
      <c r="J6" s="15"/>
      <c r="K6" s="14"/>
    </row>
    <row r="7" spans="1:44" s="11" customFormat="1" ht="18.75" x14ac:dyDescent="0.2">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s="11" customFormat="1" ht="18.75" x14ac:dyDescent="0.2">
      <c r="A8" s="151"/>
      <c r="B8" s="151"/>
      <c r="C8" s="151"/>
      <c r="D8" s="151"/>
      <c r="E8" s="151"/>
      <c r="F8" s="151"/>
      <c r="G8" s="151"/>
      <c r="H8" s="151"/>
      <c r="I8" s="151"/>
      <c r="J8" s="151"/>
      <c r="K8" s="151"/>
      <c r="L8" s="101"/>
      <c r="M8" s="101"/>
      <c r="N8" s="101"/>
      <c r="O8" s="101"/>
      <c r="P8" s="101"/>
      <c r="Q8" s="101"/>
      <c r="R8" s="101"/>
      <c r="S8" s="101"/>
      <c r="T8" s="101"/>
      <c r="U8" s="101"/>
      <c r="V8" s="101"/>
      <c r="W8" s="101"/>
      <c r="X8" s="101"/>
      <c r="Y8" s="101"/>
    </row>
    <row r="9" spans="1:44" s="11" customFormat="1" ht="18.75" customHeight="1" x14ac:dyDescent="0.2">
      <c r="A9" s="329" t="s">
        <v>432</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1" customFormat="1" ht="18.75" customHeight="1" x14ac:dyDescent="0.2">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11" customFormat="1" ht="18.75" x14ac:dyDescent="0.2">
      <c r="A11" s="151"/>
      <c r="B11" s="151"/>
      <c r="C11" s="151"/>
      <c r="D11" s="151"/>
      <c r="E11" s="151"/>
      <c r="F11" s="151"/>
      <c r="G11" s="151"/>
      <c r="H11" s="151"/>
      <c r="I11" s="151"/>
      <c r="J11" s="151"/>
      <c r="K11" s="151"/>
      <c r="L11" s="101"/>
      <c r="M11" s="101"/>
      <c r="N11" s="101"/>
      <c r="O11" s="101"/>
      <c r="P11" s="101"/>
      <c r="Q11" s="101"/>
      <c r="R11" s="101"/>
      <c r="S11" s="101"/>
      <c r="T11" s="101"/>
      <c r="U11" s="101"/>
      <c r="V11" s="101"/>
      <c r="W11" s="101"/>
      <c r="X11" s="101"/>
      <c r="Y11" s="101"/>
    </row>
    <row r="12" spans="1:44" s="11" customFormat="1" ht="18.75" customHeight="1" x14ac:dyDescent="0.2">
      <c r="A12" s="330" t="str">
        <f>'4. паспортбюджет'!A12:O12</f>
        <v>L_NS1100.KL.0013</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1" customFormat="1" ht="18.75" customHeight="1" x14ac:dyDescent="0.2">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s="8"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row>
    <row r="15" spans="1:44" s="2" customFormat="1" ht="19.5" customHeight="1" x14ac:dyDescent="0.2">
      <c r="A15" s="329" t="str">
        <f>'4. паспортбюджет'!A15:O15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 филиал АО "Россети Тюмень" Сургутские электрические сети</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2" customFormat="1" ht="15" customHeight="1" x14ac:dyDescent="0.2">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44" s="2"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4" s="2" customFormat="1" ht="21.75" customHeight="1" x14ac:dyDescent="0.2">
      <c r="A18" s="327" t="s">
        <v>349</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4" s="92" customFormat="1" ht="18.75" x14ac:dyDescent="0.25">
      <c r="AO19" s="93"/>
      <c r="AP19" s="93"/>
      <c r="AQ19" s="93"/>
      <c r="AR19" s="38"/>
    </row>
    <row r="20" spans="1:44" s="92" customFormat="1" ht="18.75" x14ac:dyDescent="0.3">
      <c r="AO20" s="93"/>
      <c r="AP20" s="93"/>
      <c r="AQ20" s="93"/>
      <c r="AR20" s="14"/>
    </row>
    <row r="21" spans="1:44" s="92" customFormat="1" ht="20.25" customHeight="1" x14ac:dyDescent="0.3">
      <c r="AO21" s="93"/>
      <c r="AP21" s="93"/>
      <c r="AQ21" s="93"/>
      <c r="AR21" s="14"/>
    </row>
    <row r="22" spans="1:44" ht="27.75" x14ac:dyDescent="0.4">
      <c r="D22" s="174"/>
      <c r="U22" s="172"/>
      <c r="V22" s="172"/>
      <c r="W22" s="172"/>
      <c r="X22" s="172"/>
      <c r="Y22" s="172"/>
    </row>
    <row r="23" spans="1:44" ht="16.5" thickBot="1" x14ac:dyDescent="0.3">
      <c r="A23" s="175" t="s">
        <v>237</v>
      </c>
      <c r="B23" s="175" t="s">
        <v>1</v>
      </c>
      <c r="D23" s="176"/>
      <c r="E23" s="177"/>
      <c r="F23" s="177"/>
      <c r="G23" s="177"/>
      <c r="H23" s="177"/>
    </row>
    <row r="24" spans="1:44" ht="27" customHeight="1" x14ac:dyDescent="0.15">
      <c r="A24" s="178" t="s">
        <v>387</v>
      </c>
      <c r="B24" s="179">
        <v>78145100</v>
      </c>
    </row>
    <row r="25" spans="1:44" x14ac:dyDescent="0.25">
      <c r="A25" s="180" t="s">
        <v>235</v>
      </c>
      <c r="B25" s="181"/>
    </row>
    <row r="26" spans="1:44" x14ac:dyDescent="0.25">
      <c r="A26" s="180" t="s">
        <v>233</v>
      </c>
      <c r="B26" s="181">
        <v>50</v>
      </c>
      <c r="D26" s="174" t="s">
        <v>236</v>
      </c>
      <c r="E26" s="182"/>
      <c r="F26" s="182"/>
    </row>
    <row r="27" spans="1:44" ht="16.5" thickBot="1" x14ac:dyDescent="0.3">
      <c r="A27" s="183" t="s">
        <v>231</v>
      </c>
      <c r="B27" s="184">
        <v>1</v>
      </c>
      <c r="D27" s="376" t="s">
        <v>234</v>
      </c>
      <c r="E27" s="377"/>
      <c r="F27" s="185">
        <f>SUM(B94:AZ94)</f>
        <v>3.7132562348841995</v>
      </c>
      <c r="K27" s="186"/>
      <c r="N27" s="187"/>
    </row>
    <row r="28" spans="1:44" x14ac:dyDescent="0.25">
      <c r="A28" s="178" t="s">
        <v>230</v>
      </c>
      <c r="B28" s="188">
        <f>-C65</f>
        <v>41666.666666666672</v>
      </c>
      <c r="D28" s="376" t="s">
        <v>232</v>
      </c>
      <c r="E28" s="377"/>
      <c r="F28" s="185">
        <f>IF(SUM(B95:AZ95)=0,"не окупается",SUM(B95:AZ95))</f>
        <v>5.2077277222816356</v>
      </c>
      <c r="K28" s="186"/>
    </row>
    <row r="29" spans="1:44" x14ac:dyDescent="0.25">
      <c r="A29" s="180" t="s">
        <v>388</v>
      </c>
      <c r="B29" s="189">
        <v>1</v>
      </c>
      <c r="D29" s="376" t="s">
        <v>389</v>
      </c>
      <c r="E29" s="377"/>
      <c r="F29" s="190">
        <f>M92</f>
        <v>60031458.401967488</v>
      </c>
      <c r="K29" s="186"/>
    </row>
    <row r="30" spans="1:44" x14ac:dyDescent="0.25">
      <c r="A30" s="180" t="s">
        <v>229</v>
      </c>
      <c r="B30" s="189">
        <v>1</v>
      </c>
      <c r="D30" s="374" t="s">
        <v>390</v>
      </c>
      <c r="E30" s="374"/>
      <c r="F30" s="191" t="str">
        <f>IF(F29&gt;0,"да","нет")</f>
        <v>да</v>
      </c>
      <c r="K30" s="186"/>
    </row>
    <row r="31" spans="1:44" x14ac:dyDescent="0.25">
      <c r="A31" s="180" t="s">
        <v>208</v>
      </c>
      <c r="B31" s="189">
        <f>-C66</f>
        <v>0</v>
      </c>
    </row>
    <row r="32" spans="1:44" x14ac:dyDescent="0.25">
      <c r="A32" s="180" t="s">
        <v>228</v>
      </c>
      <c r="B32" s="189">
        <v>1</v>
      </c>
    </row>
    <row r="33" spans="1:52" x14ac:dyDescent="0.25">
      <c r="A33" s="180" t="s">
        <v>227</v>
      </c>
      <c r="B33" s="189">
        <v>1</v>
      </c>
    </row>
    <row r="34" spans="1:52" x14ac:dyDescent="0.25">
      <c r="A34" s="192" t="s">
        <v>391</v>
      </c>
      <c r="B34" s="193">
        <v>2.1999999999999999E-2</v>
      </c>
    </row>
    <row r="35" spans="1:52" ht="16.5" thickBot="1" x14ac:dyDescent="0.3">
      <c r="A35" s="183" t="s">
        <v>201</v>
      </c>
      <c r="B35" s="194">
        <v>0.2</v>
      </c>
    </row>
    <row r="36" spans="1:52" x14ac:dyDescent="0.25">
      <c r="A36" s="178" t="s">
        <v>392</v>
      </c>
      <c r="B36" s="188">
        <v>0</v>
      </c>
    </row>
    <row r="37" spans="1:52" x14ac:dyDescent="0.25">
      <c r="A37" s="180" t="s">
        <v>226</v>
      </c>
      <c r="B37" s="189"/>
    </row>
    <row r="38" spans="1:52" ht="16.5" thickBot="1" x14ac:dyDescent="0.3">
      <c r="A38" s="192" t="s">
        <v>225</v>
      </c>
      <c r="B38" s="195">
        <v>0</v>
      </c>
    </row>
    <row r="39" spans="1:52" x14ac:dyDescent="0.25">
      <c r="A39" s="196" t="s">
        <v>393</v>
      </c>
      <c r="B39" s="197">
        <v>0</v>
      </c>
    </row>
    <row r="40" spans="1:52" x14ac:dyDescent="0.25">
      <c r="A40" s="198" t="s">
        <v>224</v>
      </c>
      <c r="B40" s="199">
        <v>0</v>
      </c>
    </row>
    <row r="41" spans="1:52" x14ac:dyDescent="0.25">
      <c r="A41" s="198" t="s">
        <v>223</v>
      </c>
      <c r="B41" s="200">
        <v>0</v>
      </c>
    </row>
    <row r="42" spans="1:52" x14ac:dyDescent="0.25">
      <c r="A42" s="198" t="s">
        <v>222</v>
      </c>
      <c r="B42" s="200">
        <v>0</v>
      </c>
      <c r="Z42" s="201"/>
    </row>
    <row r="43" spans="1:52" x14ac:dyDescent="0.25">
      <c r="A43" s="198" t="s">
        <v>221</v>
      </c>
      <c r="B43" s="278">
        <v>0.1118</v>
      </c>
      <c r="U43" s="202"/>
      <c r="V43" s="202"/>
      <c r="W43" s="202"/>
      <c r="X43" s="202"/>
      <c r="Y43" s="202"/>
      <c r="Z43" s="202"/>
    </row>
    <row r="44" spans="1:52" x14ac:dyDescent="0.25">
      <c r="A44" s="198" t="s">
        <v>220</v>
      </c>
      <c r="B44" s="278">
        <f>1-B42</f>
        <v>1</v>
      </c>
    </row>
    <row r="45" spans="1:52" ht="16.5" thickBot="1" x14ac:dyDescent="0.3">
      <c r="A45" s="203" t="s">
        <v>394</v>
      </c>
      <c r="B45" s="279">
        <v>9.1800000000000007E-2</v>
      </c>
    </row>
    <row r="46" spans="1:52" ht="31.5" x14ac:dyDescent="0.25">
      <c r="A46" s="204" t="s">
        <v>219</v>
      </c>
      <c r="B46" s="205" t="s">
        <v>452</v>
      </c>
      <c r="C46" s="206">
        <v>2025</v>
      </c>
      <c r="D46" s="207">
        <f>C46+1</f>
        <v>2026</v>
      </c>
      <c r="E46" s="207">
        <f t="shared" ref="E46:AZ46" si="0">D46+1</f>
        <v>2027</v>
      </c>
      <c r="F46" s="207">
        <f t="shared" si="0"/>
        <v>2028</v>
      </c>
      <c r="G46" s="207">
        <f t="shared" si="0"/>
        <v>2029</v>
      </c>
      <c r="H46" s="207">
        <f t="shared" si="0"/>
        <v>2030</v>
      </c>
      <c r="I46" s="207">
        <f t="shared" si="0"/>
        <v>2031</v>
      </c>
      <c r="J46" s="207">
        <f t="shared" si="0"/>
        <v>2032</v>
      </c>
      <c r="K46" s="207">
        <f t="shared" si="0"/>
        <v>2033</v>
      </c>
      <c r="L46" s="207">
        <f t="shared" si="0"/>
        <v>2034</v>
      </c>
      <c r="M46" s="208">
        <f t="shared" si="0"/>
        <v>2035</v>
      </c>
      <c r="N46" s="207">
        <f t="shared" si="0"/>
        <v>2036</v>
      </c>
      <c r="O46" s="207">
        <f t="shared" si="0"/>
        <v>2037</v>
      </c>
      <c r="P46" s="207">
        <f t="shared" si="0"/>
        <v>2038</v>
      </c>
      <c r="Q46" s="207">
        <f t="shared" si="0"/>
        <v>2039</v>
      </c>
      <c r="R46" s="207">
        <f t="shared" si="0"/>
        <v>2040</v>
      </c>
      <c r="S46" s="207">
        <f t="shared" si="0"/>
        <v>2041</v>
      </c>
      <c r="T46" s="207">
        <f t="shared" si="0"/>
        <v>2042</v>
      </c>
      <c r="U46" s="207">
        <f t="shared" si="0"/>
        <v>2043</v>
      </c>
      <c r="V46" s="207">
        <f t="shared" si="0"/>
        <v>2044</v>
      </c>
      <c r="W46" s="207">
        <f t="shared" si="0"/>
        <v>2045</v>
      </c>
      <c r="X46" s="207">
        <f t="shared" si="0"/>
        <v>2046</v>
      </c>
      <c r="Y46" s="207">
        <f t="shared" si="0"/>
        <v>2047</v>
      </c>
      <c r="Z46" s="207">
        <f t="shared" si="0"/>
        <v>2048</v>
      </c>
      <c r="AA46" s="207">
        <f t="shared" si="0"/>
        <v>2049</v>
      </c>
      <c r="AB46" s="207">
        <f t="shared" si="0"/>
        <v>2050</v>
      </c>
      <c r="AC46" s="207">
        <f t="shared" si="0"/>
        <v>2051</v>
      </c>
      <c r="AD46" s="207">
        <f t="shared" si="0"/>
        <v>2052</v>
      </c>
      <c r="AE46" s="207">
        <f t="shared" si="0"/>
        <v>2053</v>
      </c>
      <c r="AF46" s="207">
        <f t="shared" si="0"/>
        <v>2054</v>
      </c>
      <c r="AG46" s="207">
        <f t="shared" si="0"/>
        <v>2055</v>
      </c>
      <c r="AH46" s="207">
        <f t="shared" si="0"/>
        <v>2056</v>
      </c>
      <c r="AI46" s="207">
        <f t="shared" si="0"/>
        <v>2057</v>
      </c>
      <c r="AJ46" s="207">
        <f t="shared" si="0"/>
        <v>2058</v>
      </c>
      <c r="AK46" s="207">
        <f t="shared" si="0"/>
        <v>2059</v>
      </c>
      <c r="AL46" s="207">
        <f t="shared" si="0"/>
        <v>2060</v>
      </c>
      <c r="AM46" s="207">
        <f t="shared" si="0"/>
        <v>2061</v>
      </c>
      <c r="AN46" s="207">
        <f t="shared" si="0"/>
        <v>2062</v>
      </c>
      <c r="AO46" s="207">
        <f t="shared" si="0"/>
        <v>2063</v>
      </c>
      <c r="AP46" s="207">
        <f t="shared" si="0"/>
        <v>2064</v>
      </c>
      <c r="AQ46" s="207">
        <f t="shared" si="0"/>
        <v>2065</v>
      </c>
      <c r="AR46" s="207">
        <f t="shared" si="0"/>
        <v>2066</v>
      </c>
      <c r="AS46" s="207">
        <f t="shared" si="0"/>
        <v>2067</v>
      </c>
      <c r="AT46" s="207">
        <f t="shared" si="0"/>
        <v>2068</v>
      </c>
      <c r="AU46" s="207">
        <f t="shared" si="0"/>
        <v>2069</v>
      </c>
      <c r="AV46" s="207">
        <f t="shared" si="0"/>
        <v>2070</v>
      </c>
      <c r="AW46" s="207">
        <f t="shared" si="0"/>
        <v>2071</v>
      </c>
      <c r="AX46" s="207">
        <f t="shared" si="0"/>
        <v>2072</v>
      </c>
      <c r="AY46" s="207">
        <f t="shared" si="0"/>
        <v>2073</v>
      </c>
      <c r="AZ46" s="207">
        <f t="shared" si="0"/>
        <v>2074</v>
      </c>
    </row>
    <row r="47" spans="1:52" outlineLevel="1" x14ac:dyDescent="0.25">
      <c r="A47" s="209" t="s">
        <v>218</v>
      </c>
      <c r="B47" s="210">
        <v>0.04</v>
      </c>
      <c r="C47" s="210">
        <v>0.04</v>
      </c>
      <c r="D47" s="210">
        <v>0.04</v>
      </c>
      <c r="E47" s="210">
        <v>0.04</v>
      </c>
      <c r="F47" s="210">
        <v>0.04</v>
      </c>
      <c r="G47" s="210">
        <v>0.04</v>
      </c>
      <c r="H47" s="210">
        <v>0.04</v>
      </c>
      <c r="I47" s="210">
        <v>0.04</v>
      </c>
      <c r="J47" s="210">
        <v>0.04</v>
      </c>
      <c r="K47" s="210">
        <v>0.04</v>
      </c>
      <c r="L47" s="210">
        <v>0.04</v>
      </c>
      <c r="M47" s="210">
        <v>0.04</v>
      </c>
      <c r="N47" s="210">
        <v>0.04</v>
      </c>
      <c r="O47" s="210">
        <v>0.04</v>
      </c>
      <c r="P47" s="210">
        <v>0.04</v>
      </c>
      <c r="Q47" s="210">
        <v>0.04</v>
      </c>
      <c r="R47" s="210">
        <v>0.04</v>
      </c>
      <c r="S47" s="210">
        <v>0.04</v>
      </c>
      <c r="T47" s="210">
        <v>0.04</v>
      </c>
      <c r="U47" s="210">
        <v>0.04</v>
      </c>
      <c r="V47" s="210">
        <v>0.04</v>
      </c>
      <c r="W47" s="210">
        <v>0.04</v>
      </c>
      <c r="X47" s="210">
        <v>0.04</v>
      </c>
      <c r="Y47" s="210">
        <v>0.04</v>
      </c>
      <c r="Z47" s="210">
        <v>0.04</v>
      </c>
      <c r="AA47" s="210">
        <v>0.04</v>
      </c>
      <c r="AB47" s="210">
        <v>0.04</v>
      </c>
      <c r="AC47" s="210">
        <v>0.04</v>
      </c>
      <c r="AD47" s="210">
        <v>0.04</v>
      </c>
      <c r="AE47" s="210">
        <v>0.04</v>
      </c>
      <c r="AF47" s="210">
        <v>0.04</v>
      </c>
      <c r="AG47" s="210">
        <v>0.04</v>
      </c>
      <c r="AH47" s="210">
        <v>0.04</v>
      </c>
      <c r="AI47" s="210">
        <v>0.04</v>
      </c>
      <c r="AJ47" s="210">
        <v>0.04</v>
      </c>
      <c r="AK47" s="210">
        <v>0.04</v>
      </c>
      <c r="AL47" s="210">
        <v>0.04</v>
      </c>
      <c r="AM47" s="210">
        <v>0.04</v>
      </c>
      <c r="AN47" s="210">
        <v>0.04</v>
      </c>
      <c r="AO47" s="210">
        <v>0.04</v>
      </c>
      <c r="AP47" s="210">
        <v>0.04</v>
      </c>
      <c r="AQ47" s="210">
        <v>0.04</v>
      </c>
      <c r="AR47" s="210">
        <v>0.04</v>
      </c>
      <c r="AS47" s="210">
        <v>0.04</v>
      </c>
      <c r="AT47" s="210">
        <v>0.04</v>
      </c>
      <c r="AU47" s="210">
        <v>0.04</v>
      </c>
      <c r="AV47" s="210">
        <v>0.04</v>
      </c>
      <c r="AW47" s="210">
        <v>0.04</v>
      </c>
      <c r="AX47" s="210">
        <v>0.04</v>
      </c>
      <c r="AY47" s="210">
        <v>0.04</v>
      </c>
      <c r="AZ47" s="210">
        <v>0.04</v>
      </c>
    </row>
    <row r="48" spans="1:52" outlineLevel="1" x14ac:dyDescent="0.25">
      <c r="A48" s="209" t="s">
        <v>217</v>
      </c>
      <c r="B48" s="210">
        <f>B47</f>
        <v>0.04</v>
      </c>
      <c r="C48" s="210">
        <f t="shared" ref="C48:AZ48" si="1">(1+B48)*(1+C47)-1</f>
        <v>8.1600000000000117E-2</v>
      </c>
      <c r="D48" s="210">
        <f>(1+C48)*(1+D47)-1</f>
        <v>0.12486400000000009</v>
      </c>
      <c r="E48" s="210">
        <f t="shared" si="1"/>
        <v>0.16985856000000021</v>
      </c>
      <c r="F48" s="210">
        <f t="shared" si="1"/>
        <v>0.21665290240000035</v>
      </c>
      <c r="G48" s="210">
        <f t="shared" si="1"/>
        <v>0.26531901849600037</v>
      </c>
      <c r="H48" s="210">
        <f t="shared" si="1"/>
        <v>0.31593177923584048</v>
      </c>
      <c r="I48" s="210">
        <f t="shared" si="1"/>
        <v>0.3685690504052741</v>
      </c>
      <c r="J48" s="210">
        <f t="shared" si="1"/>
        <v>0.42331181242148519</v>
      </c>
      <c r="K48" s="210">
        <f t="shared" si="1"/>
        <v>0.48024428491834459</v>
      </c>
      <c r="L48" s="210">
        <f t="shared" si="1"/>
        <v>0.53945405631507848</v>
      </c>
      <c r="M48" s="211">
        <f t="shared" si="1"/>
        <v>0.60103221856768174</v>
      </c>
      <c r="N48" s="210">
        <f t="shared" si="1"/>
        <v>0.66507350731038906</v>
      </c>
      <c r="O48" s="210">
        <f t="shared" si="1"/>
        <v>0.73167644760280459</v>
      </c>
      <c r="P48" s="210">
        <f t="shared" si="1"/>
        <v>0.80094350550691673</v>
      </c>
      <c r="Q48" s="210">
        <f t="shared" si="1"/>
        <v>0.87298124572719349</v>
      </c>
      <c r="R48" s="210">
        <f t="shared" si="1"/>
        <v>0.94790049555628131</v>
      </c>
      <c r="S48" s="210">
        <f t="shared" si="1"/>
        <v>1.0258165153785326</v>
      </c>
      <c r="T48" s="210">
        <f>(1+S48)*(1+T47)-1</f>
        <v>1.1068491759936738</v>
      </c>
      <c r="U48" s="210">
        <f t="shared" si="1"/>
        <v>1.1911231430334208</v>
      </c>
      <c r="V48" s="210">
        <f t="shared" si="1"/>
        <v>1.2787680687547578</v>
      </c>
      <c r="W48" s="210">
        <f t="shared" si="1"/>
        <v>1.369918791504948</v>
      </c>
      <c r="X48" s="210">
        <f t="shared" si="1"/>
        <v>1.4647155431651462</v>
      </c>
      <c r="Y48" s="210">
        <f t="shared" si="1"/>
        <v>1.5633041648917523</v>
      </c>
      <c r="Z48" s="210">
        <f t="shared" si="1"/>
        <v>1.6658363314874225</v>
      </c>
      <c r="AA48" s="210">
        <f t="shared" si="1"/>
        <v>1.7724697847469195</v>
      </c>
      <c r="AB48" s="210">
        <f t="shared" si="1"/>
        <v>1.8833685761367964</v>
      </c>
      <c r="AC48" s="210">
        <f t="shared" si="1"/>
        <v>1.9987033191822685</v>
      </c>
      <c r="AD48" s="210">
        <f t="shared" si="1"/>
        <v>2.1186514519495594</v>
      </c>
      <c r="AE48" s="210">
        <f t="shared" si="1"/>
        <v>2.2433975100275418</v>
      </c>
      <c r="AF48" s="210">
        <f t="shared" si="1"/>
        <v>2.3731334104286437</v>
      </c>
      <c r="AG48" s="210">
        <f t="shared" si="1"/>
        <v>2.5080587468457893</v>
      </c>
      <c r="AH48" s="210">
        <f t="shared" si="1"/>
        <v>2.6483810967196209</v>
      </c>
      <c r="AI48" s="210">
        <f t="shared" si="1"/>
        <v>2.7943163405884057</v>
      </c>
      <c r="AJ48" s="210">
        <f t="shared" si="1"/>
        <v>2.9460889942119421</v>
      </c>
      <c r="AK48" s="210">
        <f t="shared" si="1"/>
        <v>3.1039325539804201</v>
      </c>
      <c r="AL48" s="210">
        <f t="shared" si="1"/>
        <v>3.2680898561396372</v>
      </c>
      <c r="AM48" s="210">
        <f t="shared" si="1"/>
        <v>3.438813450385223</v>
      </c>
      <c r="AN48" s="210">
        <f t="shared" si="1"/>
        <v>3.6163659884006325</v>
      </c>
      <c r="AO48" s="210">
        <f t="shared" si="1"/>
        <v>3.8010206279366576</v>
      </c>
      <c r="AP48" s="210">
        <f t="shared" si="1"/>
        <v>3.993061453054124</v>
      </c>
      <c r="AQ48" s="210">
        <f t="shared" si="1"/>
        <v>4.1927839111762895</v>
      </c>
      <c r="AR48" s="210">
        <f t="shared" si="1"/>
        <v>4.4004952676233415</v>
      </c>
      <c r="AS48" s="210">
        <f t="shared" si="1"/>
        <v>4.6165150783282751</v>
      </c>
      <c r="AT48" s="210">
        <f t="shared" si="1"/>
        <v>4.8411756814614062</v>
      </c>
      <c r="AU48" s="210">
        <f t="shared" si="1"/>
        <v>5.0748227087198625</v>
      </c>
      <c r="AV48" s="210">
        <f t="shared" si="1"/>
        <v>5.317815617068657</v>
      </c>
      <c r="AW48" s="210">
        <f t="shared" si="1"/>
        <v>5.5705282417514033</v>
      </c>
      <c r="AX48" s="210">
        <f t="shared" si="1"/>
        <v>5.8333493714214599</v>
      </c>
      <c r="AY48" s="210">
        <f t="shared" si="1"/>
        <v>6.1066833462783183</v>
      </c>
      <c r="AZ48" s="210">
        <f t="shared" si="1"/>
        <v>6.3909506801294516</v>
      </c>
    </row>
    <row r="49" spans="1:52" s="174" customFormat="1" ht="16.5" thickBot="1" x14ac:dyDescent="0.3">
      <c r="A49" s="212" t="s">
        <v>395</v>
      </c>
      <c r="B49" s="213">
        <f>B50*1000</f>
        <v>0</v>
      </c>
      <c r="C49" s="213">
        <f>C50*1000</f>
        <v>26516260.485000003</v>
      </c>
      <c r="D49" s="213">
        <f t="shared" ref="D49:AZ49" si="2">D50*1000</f>
        <v>27311703.525000006</v>
      </c>
      <c r="E49" s="213">
        <f t="shared" si="2"/>
        <v>28131054.630750004</v>
      </c>
      <c r="F49" s="213">
        <f t="shared" si="2"/>
        <v>28974986.269672509</v>
      </c>
      <c r="G49" s="213">
        <f t="shared" si="2"/>
        <v>29844235.857762683</v>
      </c>
      <c r="H49" s="213">
        <f t="shared" si="2"/>
        <v>30739562.933495566</v>
      </c>
      <c r="I49" s="213">
        <f t="shared" si="2"/>
        <v>31661749.821500432</v>
      </c>
      <c r="J49" s="213">
        <f t="shared" si="2"/>
        <v>32611602.316145446</v>
      </c>
      <c r="K49" s="213">
        <f t="shared" si="2"/>
        <v>33589950.38562981</v>
      </c>
      <c r="L49" s="213">
        <f t="shared" si="2"/>
        <v>34597648.897198699</v>
      </c>
      <c r="M49" s="214">
        <f t="shared" si="2"/>
        <v>35635578.364114664</v>
      </c>
      <c r="N49" s="213">
        <f t="shared" si="2"/>
        <v>36704645.715038113</v>
      </c>
      <c r="O49" s="213">
        <f t="shared" si="2"/>
        <v>37805785.08648926</v>
      </c>
      <c r="P49" s="213">
        <f t="shared" si="2"/>
        <v>38939958.639083929</v>
      </c>
      <c r="Q49" s="213">
        <f t="shared" si="2"/>
        <v>40108157.398256443</v>
      </c>
      <c r="R49" s="213">
        <f t="shared" si="2"/>
        <v>41311402.120204151</v>
      </c>
      <c r="S49" s="213">
        <f t="shared" si="2"/>
        <v>42550744.183810271</v>
      </c>
      <c r="T49" s="213">
        <f t="shared" si="2"/>
        <v>43827266.509324573</v>
      </c>
      <c r="U49" s="213">
        <f t="shared" si="2"/>
        <v>45142084.504604317</v>
      </c>
      <c r="V49" s="213">
        <f t="shared" si="2"/>
        <v>46496347.039742455</v>
      </c>
      <c r="W49" s="213">
        <f t="shared" si="2"/>
        <v>47891237.450934723</v>
      </c>
      <c r="X49" s="213">
        <f t="shared" si="2"/>
        <v>49327974.574462764</v>
      </c>
      <c r="Y49" s="213">
        <f t="shared" si="2"/>
        <v>50807813.811696641</v>
      </c>
      <c r="Z49" s="213">
        <f t="shared" si="2"/>
        <v>49327974.574462764</v>
      </c>
      <c r="AA49" s="213">
        <f t="shared" si="2"/>
        <v>50807813.811696641</v>
      </c>
      <c r="AB49" s="213">
        <f t="shared" si="2"/>
        <v>9564125.0402199887</v>
      </c>
      <c r="AC49" s="213">
        <f t="shared" si="2"/>
        <v>0</v>
      </c>
      <c r="AD49" s="213">
        <f t="shared" si="2"/>
        <v>0</v>
      </c>
      <c r="AE49" s="213">
        <f t="shared" si="2"/>
        <v>0</v>
      </c>
      <c r="AF49" s="213">
        <f t="shared" si="2"/>
        <v>0</v>
      </c>
      <c r="AG49" s="213">
        <f t="shared" si="2"/>
        <v>0</v>
      </c>
      <c r="AH49" s="213">
        <f t="shared" si="2"/>
        <v>0</v>
      </c>
      <c r="AI49" s="213">
        <f t="shared" si="2"/>
        <v>0</v>
      </c>
      <c r="AJ49" s="213">
        <f t="shared" si="2"/>
        <v>0</v>
      </c>
      <c r="AK49" s="213">
        <f t="shared" si="2"/>
        <v>0</v>
      </c>
      <c r="AL49" s="213">
        <f t="shared" si="2"/>
        <v>0</v>
      </c>
      <c r="AM49" s="213">
        <f t="shared" si="2"/>
        <v>0</v>
      </c>
      <c r="AN49" s="213">
        <f t="shared" si="2"/>
        <v>0</v>
      </c>
      <c r="AO49" s="213">
        <f t="shared" si="2"/>
        <v>0</v>
      </c>
      <c r="AP49" s="213">
        <f t="shared" si="2"/>
        <v>0</v>
      </c>
      <c r="AQ49" s="213">
        <f t="shared" si="2"/>
        <v>0</v>
      </c>
      <c r="AR49" s="213">
        <f t="shared" si="2"/>
        <v>0</v>
      </c>
      <c r="AS49" s="213">
        <f t="shared" si="2"/>
        <v>0</v>
      </c>
      <c r="AT49" s="213">
        <f t="shared" si="2"/>
        <v>0</v>
      </c>
      <c r="AU49" s="213">
        <f t="shared" si="2"/>
        <v>0</v>
      </c>
      <c r="AV49" s="213">
        <f t="shared" si="2"/>
        <v>0</v>
      </c>
      <c r="AW49" s="213">
        <f t="shared" si="2"/>
        <v>0</v>
      </c>
      <c r="AX49" s="213">
        <f t="shared" si="2"/>
        <v>0</v>
      </c>
      <c r="AY49" s="213">
        <f t="shared" si="2"/>
        <v>0</v>
      </c>
      <c r="AZ49" s="213">
        <f t="shared" si="2"/>
        <v>0</v>
      </c>
    </row>
    <row r="50" spans="1:52" x14ac:dyDescent="0.25">
      <c r="A50" s="170" t="s">
        <v>396</v>
      </c>
      <c r="C50" s="215">
        <v>26516.260485000003</v>
      </c>
      <c r="D50" s="215">
        <v>27311.703525000004</v>
      </c>
      <c r="E50" s="215">
        <v>28131.054630750004</v>
      </c>
      <c r="F50" s="215">
        <v>28974.98626967251</v>
      </c>
      <c r="G50" s="215">
        <v>29844.235857762684</v>
      </c>
      <c r="H50" s="215">
        <v>30739.562933495567</v>
      </c>
      <c r="I50" s="215">
        <v>31661.749821500431</v>
      </c>
      <c r="J50" s="215">
        <v>32611.602316145447</v>
      </c>
      <c r="K50" s="215">
        <v>33589.950385629811</v>
      </c>
      <c r="L50" s="215">
        <v>34597.648897198698</v>
      </c>
      <c r="M50" s="216">
        <v>35635.578364114663</v>
      </c>
      <c r="N50" s="215">
        <v>36704.64571503811</v>
      </c>
      <c r="O50" s="215">
        <v>37805.785086489261</v>
      </c>
      <c r="P50" s="215">
        <v>38939.958639083932</v>
      </c>
      <c r="Q50" s="215">
        <v>40108.157398256444</v>
      </c>
      <c r="R50" s="215">
        <v>41311.402120204148</v>
      </c>
      <c r="S50" s="215">
        <v>42550.744183810268</v>
      </c>
      <c r="T50" s="215">
        <v>43827.266509324574</v>
      </c>
      <c r="U50" s="215">
        <v>45142.084504604318</v>
      </c>
      <c r="V50" s="215">
        <v>46496.347039742453</v>
      </c>
      <c r="W50" s="215">
        <v>47891.237450934721</v>
      </c>
      <c r="X50" s="215">
        <v>49327.974574462765</v>
      </c>
      <c r="Y50" s="215">
        <v>50807.813811696644</v>
      </c>
      <c r="Z50" s="215">
        <v>49327.974574462765</v>
      </c>
      <c r="AA50" s="215">
        <v>50807.813811696644</v>
      </c>
      <c r="AB50" s="170">
        <v>9564.1250402199894</v>
      </c>
    </row>
    <row r="51" spans="1:52" x14ac:dyDescent="0.25">
      <c r="A51" s="170" t="s">
        <v>397</v>
      </c>
      <c r="C51" s="215">
        <v>50</v>
      </c>
      <c r="D51" s="215">
        <v>52</v>
      </c>
      <c r="E51" s="215">
        <v>54.08</v>
      </c>
      <c r="F51" s="215">
        <v>56.243200000000002</v>
      </c>
      <c r="G51" s="215">
        <v>58.492928000000006</v>
      </c>
      <c r="H51" s="215">
        <v>60.832645120000009</v>
      </c>
      <c r="I51" s="215">
        <v>63.265950924800009</v>
      </c>
      <c r="J51" s="215">
        <v>65.796588961792011</v>
      </c>
      <c r="K51" s="215">
        <v>68.42845252026369</v>
      </c>
      <c r="L51" s="215">
        <v>71.165590621074244</v>
      </c>
      <c r="M51" s="216">
        <v>74.012214245917221</v>
      </c>
      <c r="N51" s="215">
        <v>76.972702815753919</v>
      </c>
      <c r="O51" s="215">
        <v>80.051610928384079</v>
      </c>
      <c r="P51" s="215">
        <v>83.253675365519442</v>
      </c>
      <c r="Q51" s="215">
        <v>86.583822380140219</v>
      </c>
      <c r="R51" s="215">
        <v>90.047175275345836</v>
      </c>
      <c r="S51" s="215">
        <v>93.64906228635968</v>
      </c>
      <c r="T51" s="215">
        <v>97.395024777814072</v>
      </c>
      <c r="U51" s="215">
        <v>101.29082576892664</v>
      </c>
      <c r="V51" s="215">
        <v>105.34245879968371</v>
      </c>
      <c r="W51" s="215">
        <v>109.55615715167106</v>
      </c>
      <c r="X51" s="215">
        <v>113.9384034377379</v>
      </c>
      <c r="Y51" s="215">
        <v>118.49593957524742</v>
      </c>
      <c r="Z51" s="215">
        <v>123.23577715825732</v>
      </c>
      <c r="AA51" s="215">
        <v>128.16520824458763</v>
      </c>
      <c r="AB51" s="215">
        <v>128.1609423907629</v>
      </c>
      <c r="AC51" s="215">
        <v>133.28738008639343</v>
      </c>
    </row>
    <row r="52" spans="1:52" ht="13.5" customHeight="1" x14ac:dyDescent="0.25">
      <c r="A52" s="170" t="s">
        <v>398</v>
      </c>
    </row>
    <row r="54" spans="1:52" x14ac:dyDescent="0.25">
      <c r="M54" s="170"/>
    </row>
    <row r="55" spans="1:52" s="217" customFormat="1" ht="16.5" thickBot="1" x14ac:dyDescent="0.3">
      <c r="M55" s="218"/>
    </row>
    <row r="56" spans="1:52" ht="31.5" x14ac:dyDescent="0.25">
      <c r="A56" s="219" t="s">
        <v>216</v>
      </c>
      <c r="B56" s="205" t="str">
        <f>B46</f>
        <v>Год окончания строительства 2024</v>
      </c>
      <c r="C56" s="205">
        <f t="shared" ref="C56:AZ56" si="3">C46</f>
        <v>2025</v>
      </c>
      <c r="D56" s="205">
        <f t="shared" si="3"/>
        <v>2026</v>
      </c>
      <c r="E56" s="205">
        <f t="shared" si="3"/>
        <v>2027</v>
      </c>
      <c r="F56" s="205">
        <f t="shared" si="3"/>
        <v>2028</v>
      </c>
      <c r="G56" s="205">
        <f t="shared" si="3"/>
        <v>2029</v>
      </c>
      <c r="H56" s="205">
        <f t="shared" si="3"/>
        <v>2030</v>
      </c>
      <c r="I56" s="205">
        <f t="shared" si="3"/>
        <v>2031</v>
      </c>
      <c r="J56" s="205">
        <f t="shared" si="3"/>
        <v>2032</v>
      </c>
      <c r="K56" s="205">
        <f t="shared" si="3"/>
        <v>2033</v>
      </c>
      <c r="L56" s="205">
        <f t="shared" si="3"/>
        <v>2034</v>
      </c>
      <c r="M56" s="220">
        <f t="shared" si="3"/>
        <v>2035</v>
      </c>
      <c r="N56" s="205">
        <f t="shared" si="3"/>
        <v>2036</v>
      </c>
      <c r="O56" s="205">
        <f t="shared" si="3"/>
        <v>2037</v>
      </c>
      <c r="P56" s="205">
        <f t="shared" si="3"/>
        <v>2038</v>
      </c>
      <c r="Q56" s="205">
        <f t="shared" si="3"/>
        <v>2039</v>
      </c>
      <c r="R56" s="205">
        <f t="shared" si="3"/>
        <v>2040</v>
      </c>
      <c r="S56" s="205">
        <f t="shared" si="3"/>
        <v>2041</v>
      </c>
      <c r="T56" s="205">
        <f t="shared" si="3"/>
        <v>2042</v>
      </c>
      <c r="U56" s="205">
        <f t="shared" si="3"/>
        <v>2043</v>
      </c>
      <c r="V56" s="205">
        <f t="shared" si="3"/>
        <v>2044</v>
      </c>
      <c r="W56" s="205">
        <f t="shared" si="3"/>
        <v>2045</v>
      </c>
      <c r="X56" s="205">
        <f t="shared" si="3"/>
        <v>2046</v>
      </c>
      <c r="Y56" s="205">
        <f t="shared" si="3"/>
        <v>2047</v>
      </c>
      <c r="Z56" s="205">
        <f t="shared" si="3"/>
        <v>2048</v>
      </c>
      <c r="AA56" s="205">
        <f t="shared" si="3"/>
        <v>2049</v>
      </c>
      <c r="AB56" s="205">
        <f t="shared" si="3"/>
        <v>2050</v>
      </c>
      <c r="AC56" s="205">
        <f t="shared" si="3"/>
        <v>2051</v>
      </c>
      <c r="AD56" s="205">
        <f t="shared" si="3"/>
        <v>2052</v>
      </c>
      <c r="AE56" s="205">
        <f t="shared" si="3"/>
        <v>2053</v>
      </c>
      <c r="AF56" s="205">
        <f t="shared" si="3"/>
        <v>2054</v>
      </c>
      <c r="AG56" s="205">
        <f t="shared" si="3"/>
        <v>2055</v>
      </c>
      <c r="AH56" s="205">
        <f t="shared" si="3"/>
        <v>2056</v>
      </c>
      <c r="AI56" s="205">
        <f t="shared" si="3"/>
        <v>2057</v>
      </c>
      <c r="AJ56" s="205">
        <f t="shared" si="3"/>
        <v>2058</v>
      </c>
      <c r="AK56" s="205">
        <f t="shared" si="3"/>
        <v>2059</v>
      </c>
      <c r="AL56" s="205">
        <f t="shared" si="3"/>
        <v>2060</v>
      </c>
      <c r="AM56" s="205">
        <f t="shared" si="3"/>
        <v>2061</v>
      </c>
      <c r="AN56" s="205">
        <f t="shared" si="3"/>
        <v>2062</v>
      </c>
      <c r="AO56" s="205">
        <f t="shared" si="3"/>
        <v>2063</v>
      </c>
      <c r="AP56" s="205">
        <f t="shared" si="3"/>
        <v>2064</v>
      </c>
      <c r="AQ56" s="205">
        <f t="shared" si="3"/>
        <v>2065</v>
      </c>
      <c r="AR56" s="205">
        <f t="shared" si="3"/>
        <v>2066</v>
      </c>
      <c r="AS56" s="205">
        <f t="shared" si="3"/>
        <v>2067</v>
      </c>
      <c r="AT56" s="205">
        <f t="shared" si="3"/>
        <v>2068</v>
      </c>
      <c r="AU56" s="205">
        <f t="shared" si="3"/>
        <v>2069</v>
      </c>
      <c r="AV56" s="205">
        <f t="shared" si="3"/>
        <v>2070</v>
      </c>
      <c r="AW56" s="205">
        <f t="shared" si="3"/>
        <v>2071</v>
      </c>
      <c r="AX56" s="205">
        <f t="shared" si="3"/>
        <v>2072</v>
      </c>
      <c r="AY56" s="205">
        <f t="shared" si="3"/>
        <v>2073</v>
      </c>
      <c r="AZ56" s="205">
        <f t="shared" si="3"/>
        <v>2074</v>
      </c>
    </row>
    <row r="57" spans="1:52" x14ac:dyDescent="0.25">
      <c r="A57" s="221" t="s">
        <v>215</v>
      </c>
      <c r="B57" s="222">
        <v>0</v>
      </c>
      <c r="C57" s="222">
        <v>0</v>
      </c>
      <c r="D57" s="222">
        <v>0</v>
      </c>
      <c r="E57" s="222">
        <v>0</v>
      </c>
      <c r="F57" s="222">
        <v>0</v>
      </c>
      <c r="G57" s="222">
        <v>0</v>
      </c>
      <c r="H57" s="222">
        <v>0</v>
      </c>
      <c r="I57" s="222">
        <v>0</v>
      </c>
      <c r="J57" s="222">
        <v>0</v>
      </c>
      <c r="K57" s="222">
        <v>0</v>
      </c>
      <c r="L57" s="222">
        <v>0</v>
      </c>
      <c r="M57" s="223">
        <v>0</v>
      </c>
      <c r="N57" s="222">
        <v>0</v>
      </c>
      <c r="O57" s="222">
        <v>0</v>
      </c>
      <c r="P57" s="222">
        <v>0</v>
      </c>
      <c r="Q57" s="222">
        <v>0</v>
      </c>
      <c r="R57" s="222">
        <v>0</v>
      </c>
      <c r="S57" s="222">
        <v>0</v>
      </c>
      <c r="T57" s="222">
        <v>0</v>
      </c>
      <c r="U57" s="222">
        <v>0</v>
      </c>
      <c r="V57" s="222">
        <v>0</v>
      </c>
      <c r="W57" s="222">
        <v>0</v>
      </c>
      <c r="X57" s="222">
        <v>0</v>
      </c>
      <c r="Y57" s="222">
        <v>0</v>
      </c>
      <c r="Z57" s="222">
        <v>0</v>
      </c>
      <c r="AA57" s="222">
        <v>0</v>
      </c>
      <c r="AB57" s="222">
        <v>0</v>
      </c>
      <c r="AC57" s="222">
        <v>0</v>
      </c>
      <c r="AD57" s="222">
        <v>0</v>
      </c>
      <c r="AE57" s="222">
        <v>0</v>
      </c>
      <c r="AF57" s="222">
        <v>0</v>
      </c>
      <c r="AG57" s="222">
        <v>0</v>
      </c>
      <c r="AH57" s="222">
        <v>0</v>
      </c>
      <c r="AI57" s="222">
        <v>0</v>
      </c>
      <c r="AJ57" s="222">
        <v>0</v>
      </c>
      <c r="AK57" s="222">
        <v>0</v>
      </c>
      <c r="AL57" s="222">
        <v>0</v>
      </c>
      <c r="AM57" s="222">
        <v>0</v>
      </c>
      <c r="AN57" s="222">
        <v>0</v>
      </c>
      <c r="AO57" s="222">
        <v>0</v>
      </c>
      <c r="AP57" s="222">
        <v>0</v>
      </c>
      <c r="AQ57" s="222">
        <v>0</v>
      </c>
      <c r="AR57" s="222">
        <v>0</v>
      </c>
      <c r="AS57" s="222">
        <v>0</v>
      </c>
      <c r="AT57" s="222">
        <v>0</v>
      </c>
      <c r="AU57" s="222">
        <v>0</v>
      </c>
      <c r="AV57" s="222">
        <v>0</v>
      </c>
      <c r="AW57" s="222">
        <v>0</v>
      </c>
      <c r="AX57" s="222">
        <v>0</v>
      </c>
      <c r="AY57" s="222">
        <v>0</v>
      </c>
      <c r="AZ57" s="222">
        <v>0</v>
      </c>
    </row>
    <row r="58" spans="1:52" x14ac:dyDescent="0.25">
      <c r="A58" s="221" t="s">
        <v>214</v>
      </c>
      <c r="B58" s="222">
        <v>0</v>
      </c>
      <c r="C58" s="222">
        <v>0</v>
      </c>
      <c r="D58" s="222">
        <v>0</v>
      </c>
      <c r="E58" s="222">
        <v>0</v>
      </c>
      <c r="F58" s="222">
        <v>0</v>
      </c>
      <c r="G58" s="222">
        <v>0</v>
      </c>
      <c r="H58" s="222">
        <v>0</v>
      </c>
      <c r="I58" s="222">
        <v>0</v>
      </c>
      <c r="J58" s="222">
        <v>0</v>
      </c>
      <c r="K58" s="222">
        <v>0</v>
      </c>
      <c r="L58" s="222">
        <v>0</v>
      </c>
      <c r="M58" s="223">
        <v>0</v>
      </c>
      <c r="N58" s="222">
        <v>0</v>
      </c>
      <c r="O58" s="222">
        <v>0</v>
      </c>
      <c r="P58" s="222">
        <v>0</v>
      </c>
      <c r="Q58" s="222">
        <v>0</v>
      </c>
      <c r="R58" s="222">
        <v>0</v>
      </c>
      <c r="S58" s="222">
        <v>0</v>
      </c>
      <c r="T58" s="222">
        <v>0</v>
      </c>
      <c r="U58" s="222">
        <v>0</v>
      </c>
      <c r="V58" s="222">
        <v>0</v>
      </c>
      <c r="W58" s="222">
        <v>0</v>
      </c>
      <c r="X58" s="222">
        <v>0</v>
      </c>
      <c r="Y58" s="222">
        <v>0</v>
      </c>
      <c r="Z58" s="222">
        <v>0</v>
      </c>
      <c r="AA58" s="222">
        <v>0</v>
      </c>
      <c r="AB58" s="222">
        <v>0</v>
      </c>
      <c r="AC58" s="222">
        <v>0</v>
      </c>
      <c r="AD58" s="222">
        <v>0</v>
      </c>
      <c r="AE58" s="222">
        <v>0</v>
      </c>
      <c r="AF58" s="222">
        <v>0</v>
      </c>
      <c r="AG58" s="222">
        <v>0</v>
      </c>
      <c r="AH58" s="222">
        <v>0</v>
      </c>
      <c r="AI58" s="222">
        <v>0</v>
      </c>
      <c r="AJ58" s="222">
        <v>0</v>
      </c>
      <c r="AK58" s="222">
        <v>0</v>
      </c>
      <c r="AL58" s="222">
        <v>0</v>
      </c>
      <c r="AM58" s="222">
        <v>0</v>
      </c>
      <c r="AN58" s="222">
        <v>0</v>
      </c>
      <c r="AO58" s="222">
        <v>0</v>
      </c>
      <c r="AP58" s="222">
        <v>0</v>
      </c>
      <c r="AQ58" s="222">
        <v>0</v>
      </c>
      <c r="AR58" s="222">
        <v>0</v>
      </c>
      <c r="AS58" s="222">
        <v>0</v>
      </c>
      <c r="AT58" s="222">
        <v>0</v>
      </c>
      <c r="AU58" s="222">
        <v>0</v>
      </c>
      <c r="AV58" s="222">
        <v>0</v>
      </c>
      <c r="AW58" s="222">
        <v>0</v>
      </c>
      <c r="AX58" s="222">
        <v>0</v>
      </c>
      <c r="AY58" s="222">
        <v>0</v>
      </c>
      <c r="AZ58" s="222">
        <v>0</v>
      </c>
    </row>
    <row r="59" spans="1:52" x14ac:dyDescent="0.25">
      <c r="A59" s="209" t="s">
        <v>213</v>
      </c>
      <c r="B59" s="222">
        <v>0</v>
      </c>
      <c r="C59" s="222">
        <v>0</v>
      </c>
      <c r="D59" s="222">
        <v>0</v>
      </c>
      <c r="E59" s="222">
        <v>0</v>
      </c>
      <c r="F59" s="222">
        <v>0</v>
      </c>
      <c r="G59" s="222">
        <v>0</v>
      </c>
      <c r="H59" s="222">
        <v>0</v>
      </c>
      <c r="I59" s="222">
        <v>0</v>
      </c>
      <c r="J59" s="222">
        <v>0</v>
      </c>
      <c r="K59" s="222">
        <v>0</v>
      </c>
      <c r="L59" s="222">
        <v>0</v>
      </c>
      <c r="M59" s="223">
        <v>0</v>
      </c>
      <c r="N59" s="222">
        <v>0</v>
      </c>
      <c r="O59" s="222">
        <v>0</v>
      </c>
      <c r="P59" s="222">
        <v>0</v>
      </c>
      <c r="Q59" s="222">
        <v>0</v>
      </c>
      <c r="R59" s="222">
        <v>0</v>
      </c>
      <c r="S59" s="222">
        <v>0</v>
      </c>
      <c r="T59" s="222">
        <v>0</v>
      </c>
      <c r="U59" s="222">
        <v>0</v>
      </c>
      <c r="V59" s="222">
        <v>0</v>
      </c>
      <c r="W59" s="222">
        <v>0</v>
      </c>
      <c r="X59" s="222">
        <v>0</v>
      </c>
      <c r="Y59" s="222">
        <v>0</v>
      </c>
      <c r="Z59" s="222">
        <v>0</v>
      </c>
      <c r="AA59" s="222">
        <v>0</v>
      </c>
      <c r="AB59" s="222">
        <v>0</v>
      </c>
      <c r="AC59" s="222">
        <v>0</v>
      </c>
      <c r="AD59" s="222">
        <v>0</v>
      </c>
      <c r="AE59" s="222">
        <v>0</v>
      </c>
      <c r="AF59" s="222">
        <v>0</v>
      </c>
      <c r="AG59" s="222">
        <v>0</v>
      </c>
      <c r="AH59" s="222">
        <v>0</v>
      </c>
      <c r="AI59" s="222">
        <v>0</v>
      </c>
      <c r="AJ59" s="222">
        <v>0</v>
      </c>
      <c r="AK59" s="222">
        <v>0</v>
      </c>
      <c r="AL59" s="222">
        <v>0</v>
      </c>
      <c r="AM59" s="222">
        <v>0</v>
      </c>
      <c r="AN59" s="222">
        <v>0</v>
      </c>
      <c r="AO59" s="222">
        <v>0</v>
      </c>
      <c r="AP59" s="222">
        <v>0</v>
      </c>
      <c r="AQ59" s="222">
        <v>0</v>
      </c>
      <c r="AR59" s="222">
        <v>0</v>
      </c>
      <c r="AS59" s="222">
        <v>0</v>
      </c>
      <c r="AT59" s="222">
        <v>0</v>
      </c>
      <c r="AU59" s="222">
        <v>0</v>
      </c>
      <c r="AV59" s="222">
        <v>0</v>
      </c>
      <c r="AW59" s="222">
        <v>0</v>
      </c>
      <c r="AX59" s="222">
        <v>0</v>
      </c>
      <c r="AY59" s="222">
        <v>0</v>
      </c>
      <c r="AZ59" s="222">
        <v>0</v>
      </c>
    </row>
    <row r="60" spans="1:52" ht="16.5" thickBot="1" x14ac:dyDescent="0.3">
      <c r="A60" s="212" t="s">
        <v>212</v>
      </c>
      <c r="B60" s="224">
        <v>0</v>
      </c>
      <c r="C60" s="224">
        <v>0</v>
      </c>
      <c r="D60" s="224">
        <v>0</v>
      </c>
      <c r="E60" s="224">
        <v>0</v>
      </c>
      <c r="F60" s="224">
        <v>0</v>
      </c>
      <c r="G60" s="224">
        <v>0</v>
      </c>
      <c r="H60" s="224">
        <v>0</v>
      </c>
      <c r="I60" s="224">
        <v>0</v>
      </c>
      <c r="J60" s="224">
        <v>0</v>
      </c>
      <c r="K60" s="224">
        <v>0</v>
      </c>
      <c r="L60" s="224">
        <v>0</v>
      </c>
      <c r="M60" s="225">
        <v>0</v>
      </c>
      <c r="N60" s="224">
        <v>0</v>
      </c>
      <c r="O60" s="224">
        <v>0</v>
      </c>
      <c r="P60" s="224">
        <v>0</v>
      </c>
      <c r="Q60" s="224">
        <v>0</v>
      </c>
      <c r="R60" s="224">
        <v>0</v>
      </c>
      <c r="S60" s="224">
        <v>0</v>
      </c>
      <c r="T60" s="224">
        <v>0</v>
      </c>
      <c r="U60" s="224">
        <v>0</v>
      </c>
      <c r="V60" s="224">
        <v>0</v>
      </c>
      <c r="W60" s="224">
        <v>0</v>
      </c>
      <c r="X60" s="224">
        <v>0</v>
      </c>
      <c r="Y60" s="224">
        <v>0</v>
      </c>
      <c r="Z60" s="224">
        <v>0</v>
      </c>
      <c r="AA60" s="224">
        <v>0</v>
      </c>
      <c r="AB60" s="224">
        <v>0</v>
      </c>
      <c r="AC60" s="224">
        <v>0</v>
      </c>
      <c r="AD60" s="224">
        <v>0</v>
      </c>
      <c r="AE60" s="224">
        <v>0</v>
      </c>
      <c r="AF60" s="224">
        <v>0</v>
      </c>
      <c r="AG60" s="224">
        <v>0</v>
      </c>
      <c r="AH60" s="224">
        <v>0</v>
      </c>
      <c r="AI60" s="224">
        <v>0</v>
      </c>
      <c r="AJ60" s="224">
        <v>0</v>
      </c>
      <c r="AK60" s="224">
        <v>0</v>
      </c>
      <c r="AL60" s="224">
        <v>0</v>
      </c>
      <c r="AM60" s="224">
        <v>0</v>
      </c>
      <c r="AN60" s="224">
        <v>0</v>
      </c>
      <c r="AO60" s="224">
        <v>0</v>
      </c>
      <c r="AP60" s="224">
        <v>0</v>
      </c>
      <c r="AQ60" s="224">
        <v>0</v>
      </c>
      <c r="AR60" s="224">
        <v>0</v>
      </c>
      <c r="AS60" s="224">
        <v>0</v>
      </c>
      <c r="AT60" s="224">
        <v>0</v>
      </c>
      <c r="AU60" s="224">
        <v>0</v>
      </c>
      <c r="AV60" s="224">
        <v>0</v>
      </c>
      <c r="AW60" s="224">
        <v>0</v>
      </c>
      <c r="AX60" s="224">
        <v>0</v>
      </c>
      <c r="AY60" s="224">
        <v>0</v>
      </c>
      <c r="AZ60" s="224">
        <v>0</v>
      </c>
    </row>
    <row r="61" spans="1:52" ht="16.5" thickBot="1" x14ac:dyDescent="0.3">
      <c r="A61" s="226"/>
      <c r="B61" s="227"/>
      <c r="C61" s="227"/>
      <c r="D61" s="227"/>
      <c r="E61" s="227"/>
      <c r="F61" s="227"/>
      <c r="G61" s="227"/>
      <c r="H61" s="227"/>
      <c r="I61" s="227"/>
      <c r="J61" s="227"/>
      <c r="K61" s="227"/>
      <c r="L61" s="228"/>
      <c r="M61" s="229"/>
      <c r="N61" s="228"/>
      <c r="O61" s="228"/>
      <c r="P61" s="228"/>
      <c r="Q61" s="228"/>
      <c r="R61" s="228"/>
      <c r="S61" s="228"/>
      <c r="T61" s="228"/>
      <c r="U61" s="228"/>
      <c r="V61" s="228"/>
    </row>
    <row r="62" spans="1:52" s="186" customFormat="1" ht="31.5" x14ac:dyDescent="0.25">
      <c r="A62" s="219" t="s">
        <v>399</v>
      </c>
      <c r="B62" s="205" t="str">
        <f>B46</f>
        <v>Год окончания строительства 2024</v>
      </c>
      <c r="C62" s="205">
        <f t="shared" ref="C62:AZ62" si="4">C46</f>
        <v>2025</v>
      </c>
      <c r="D62" s="205">
        <f t="shared" si="4"/>
        <v>2026</v>
      </c>
      <c r="E62" s="205">
        <f t="shared" si="4"/>
        <v>2027</v>
      </c>
      <c r="F62" s="205">
        <f t="shared" si="4"/>
        <v>2028</v>
      </c>
      <c r="G62" s="205">
        <f t="shared" si="4"/>
        <v>2029</v>
      </c>
      <c r="H62" s="205">
        <f t="shared" si="4"/>
        <v>2030</v>
      </c>
      <c r="I62" s="205">
        <f t="shared" si="4"/>
        <v>2031</v>
      </c>
      <c r="J62" s="205">
        <f t="shared" si="4"/>
        <v>2032</v>
      </c>
      <c r="K62" s="205">
        <f t="shared" si="4"/>
        <v>2033</v>
      </c>
      <c r="L62" s="205">
        <f t="shared" si="4"/>
        <v>2034</v>
      </c>
      <c r="M62" s="220">
        <f t="shared" si="4"/>
        <v>2035</v>
      </c>
      <c r="N62" s="205">
        <f t="shared" si="4"/>
        <v>2036</v>
      </c>
      <c r="O62" s="205">
        <f t="shared" si="4"/>
        <v>2037</v>
      </c>
      <c r="P62" s="205">
        <f t="shared" si="4"/>
        <v>2038</v>
      </c>
      <c r="Q62" s="205">
        <f t="shared" si="4"/>
        <v>2039</v>
      </c>
      <c r="R62" s="205">
        <f t="shared" si="4"/>
        <v>2040</v>
      </c>
      <c r="S62" s="205">
        <f t="shared" si="4"/>
        <v>2041</v>
      </c>
      <c r="T62" s="205">
        <f t="shared" si="4"/>
        <v>2042</v>
      </c>
      <c r="U62" s="205">
        <f t="shared" si="4"/>
        <v>2043</v>
      </c>
      <c r="V62" s="205">
        <f t="shared" si="4"/>
        <v>2044</v>
      </c>
      <c r="W62" s="205">
        <f t="shared" si="4"/>
        <v>2045</v>
      </c>
      <c r="X62" s="205">
        <f t="shared" si="4"/>
        <v>2046</v>
      </c>
      <c r="Y62" s="205">
        <f t="shared" si="4"/>
        <v>2047</v>
      </c>
      <c r="Z62" s="205">
        <f t="shared" si="4"/>
        <v>2048</v>
      </c>
      <c r="AA62" s="205">
        <f t="shared" si="4"/>
        <v>2049</v>
      </c>
      <c r="AB62" s="205">
        <f t="shared" si="4"/>
        <v>2050</v>
      </c>
      <c r="AC62" s="205">
        <f t="shared" si="4"/>
        <v>2051</v>
      </c>
      <c r="AD62" s="205">
        <f t="shared" si="4"/>
        <v>2052</v>
      </c>
      <c r="AE62" s="205">
        <f t="shared" si="4"/>
        <v>2053</v>
      </c>
      <c r="AF62" s="205">
        <f t="shared" si="4"/>
        <v>2054</v>
      </c>
      <c r="AG62" s="205">
        <f t="shared" si="4"/>
        <v>2055</v>
      </c>
      <c r="AH62" s="205">
        <f t="shared" si="4"/>
        <v>2056</v>
      </c>
      <c r="AI62" s="205">
        <f t="shared" si="4"/>
        <v>2057</v>
      </c>
      <c r="AJ62" s="205">
        <f t="shared" si="4"/>
        <v>2058</v>
      </c>
      <c r="AK62" s="205">
        <f t="shared" si="4"/>
        <v>2059</v>
      </c>
      <c r="AL62" s="205">
        <f t="shared" si="4"/>
        <v>2060</v>
      </c>
      <c r="AM62" s="205">
        <f t="shared" si="4"/>
        <v>2061</v>
      </c>
      <c r="AN62" s="205">
        <f t="shared" si="4"/>
        <v>2062</v>
      </c>
      <c r="AO62" s="205">
        <f t="shared" si="4"/>
        <v>2063</v>
      </c>
      <c r="AP62" s="205">
        <f t="shared" si="4"/>
        <v>2064</v>
      </c>
      <c r="AQ62" s="205">
        <f t="shared" si="4"/>
        <v>2065</v>
      </c>
      <c r="AR62" s="205">
        <f t="shared" si="4"/>
        <v>2066</v>
      </c>
      <c r="AS62" s="205">
        <f t="shared" si="4"/>
        <v>2067</v>
      </c>
      <c r="AT62" s="205">
        <f t="shared" si="4"/>
        <v>2068</v>
      </c>
      <c r="AU62" s="205">
        <f t="shared" si="4"/>
        <v>2069</v>
      </c>
      <c r="AV62" s="205">
        <f t="shared" si="4"/>
        <v>2070</v>
      </c>
      <c r="AW62" s="205">
        <f t="shared" si="4"/>
        <v>2071</v>
      </c>
      <c r="AX62" s="205">
        <f t="shared" si="4"/>
        <v>2072</v>
      </c>
      <c r="AY62" s="205">
        <f t="shared" si="4"/>
        <v>2073</v>
      </c>
      <c r="AZ62" s="205">
        <f t="shared" si="4"/>
        <v>2074</v>
      </c>
    </row>
    <row r="63" spans="1:52" s="174" customFormat="1" ht="14.25" x14ac:dyDescent="0.25">
      <c r="A63" s="230" t="s">
        <v>211</v>
      </c>
      <c r="B63" s="231">
        <f t="shared" ref="B63:AZ63" si="5">B49*$B$27</f>
        <v>0</v>
      </c>
      <c r="C63" s="231">
        <f t="shared" si="5"/>
        <v>26516260.485000003</v>
      </c>
      <c r="D63" s="231">
        <f t="shared" si="5"/>
        <v>27311703.525000006</v>
      </c>
      <c r="E63" s="231">
        <f t="shared" si="5"/>
        <v>28131054.630750004</v>
      </c>
      <c r="F63" s="231">
        <f t="shared" si="5"/>
        <v>28974986.269672509</v>
      </c>
      <c r="G63" s="231">
        <f t="shared" si="5"/>
        <v>29844235.857762683</v>
      </c>
      <c r="H63" s="231">
        <f t="shared" si="5"/>
        <v>30739562.933495566</v>
      </c>
      <c r="I63" s="231">
        <f t="shared" si="5"/>
        <v>31661749.821500432</v>
      </c>
      <c r="J63" s="231">
        <f t="shared" si="5"/>
        <v>32611602.316145446</v>
      </c>
      <c r="K63" s="231">
        <f t="shared" si="5"/>
        <v>33589950.38562981</v>
      </c>
      <c r="L63" s="231">
        <f t="shared" si="5"/>
        <v>34597648.897198699</v>
      </c>
      <c r="M63" s="232">
        <f t="shared" si="5"/>
        <v>35635578.364114664</v>
      </c>
      <c r="N63" s="231">
        <f t="shared" si="5"/>
        <v>36704645.715038113</v>
      </c>
      <c r="O63" s="231">
        <f t="shared" si="5"/>
        <v>37805785.08648926</v>
      </c>
      <c r="P63" s="231">
        <f t="shared" si="5"/>
        <v>38939958.639083929</v>
      </c>
      <c r="Q63" s="231">
        <f t="shared" si="5"/>
        <v>40108157.398256443</v>
      </c>
      <c r="R63" s="231">
        <f t="shared" si="5"/>
        <v>41311402.120204151</v>
      </c>
      <c r="S63" s="231">
        <f t="shared" si="5"/>
        <v>42550744.183810271</v>
      </c>
      <c r="T63" s="231">
        <f t="shared" si="5"/>
        <v>43827266.509324573</v>
      </c>
      <c r="U63" s="231">
        <f t="shared" si="5"/>
        <v>45142084.504604317</v>
      </c>
      <c r="V63" s="231">
        <f t="shared" si="5"/>
        <v>46496347.039742455</v>
      </c>
      <c r="W63" s="231">
        <f t="shared" si="5"/>
        <v>47891237.450934723</v>
      </c>
      <c r="X63" s="231">
        <f t="shared" si="5"/>
        <v>49327974.574462764</v>
      </c>
      <c r="Y63" s="231">
        <f t="shared" si="5"/>
        <v>50807813.811696641</v>
      </c>
      <c r="Z63" s="231">
        <f t="shared" si="5"/>
        <v>49327974.574462764</v>
      </c>
      <c r="AA63" s="231">
        <f t="shared" si="5"/>
        <v>50807813.811696641</v>
      </c>
      <c r="AB63" s="231">
        <f t="shared" si="5"/>
        <v>9564125.0402199887</v>
      </c>
      <c r="AC63" s="231">
        <f t="shared" si="5"/>
        <v>0</v>
      </c>
      <c r="AD63" s="231">
        <f t="shared" si="5"/>
        <v>0</v>
      </c>
      <c r="AE63" s="231">
        <f t="shared" si="5"/>
        <v>0</v>
      </c>
      <c r="AF63" s="231">
        <f t="shared" si="5"/>
        <v>0</v>
      </c>
      <c r="AG63" s="231">
        <f t="shared" si="5"/>
        <v>0</v>
      </c>
      <c r="AH63" s="231">
        <f t="shared" si="5"/>
        <v>0</v>
      </c>
      <c r="AI63" s="231">
        <f t="shared" si="5"/>
        <v>0</v>
      </c>
      <c r="AJ63" s="231">
        <f t="shared" si="5"/>
        <v>0</v>
      </c>
      <c r="AK63" s="231">
        <f t="shared" si="5"/>
        <v>0</v>
      </c>
      <c r="AL63" s="231">
        <f t="shared" si="5"/>
        <v>0</v>
      </c>
      <c r="AM63" s="231">
        <f t="shared" si="5"/>
        <v>0</v>
      </c>
      <c r="AN63" s="231">
        <f t="shared" si="5"/>
        <v>0</v>
      </c>
      <c r="AO63" s="231">
        <f t="shared" si="5"/>
        <v>0</v>
      </c>
      <c r="AP63" s="231">
        <f t="shared" si="5"/>
        <v>0</v>
      </c>
      <c r="AQ63" s="231">
        <f t="shared" si="5"/>
        <v>0</v>
      </c>
      <c r="AR63" s="231">
        <f t="shared" si="5"/>
        <v>0</v>
      </c>
      <c r="AS63" s="231">
        <f t="shared" si="5"/>
        <v>0</v>
      </c>
      <c r="AT63" s="231">
        <f t="shared" si="5"/>
        <v>0</v>
      </c>
      <c r="AU63" s="231">
        <f t="shared" si="5"/>
        <v>0</v>
      </c>
      <c r="AV63" s="231">
        <f t="shared" si="5"/>
        <v>0</v>
      </c>
      <c r="AW63" s="231">
        <f t="shared" si="5"/>
        <v>0</v>
      </c>
      <c r="AX63" s="231">
        <f t="shared" si="5"/>
        <v>0</v>
      </c>
      <c r="AY63" s="231">
        <f t="shared" si="5"/>
        <v>0</v>
      </c>
      <c r="AZ63" s="231">
        <f t="shared" si="5"/>
        <v>0</v>
      </c>
    </row>
    <row r="64" spans="1:52" x14ac:dyDescent="0.25">
      <c r="A64" s="221" t="s">
        <v>210</v>
      </c>
      <c r="B64" s="233">
        <f t="shared" ref="B64:AZ64" si="6">SUM(B65:B70)</f>
        <v>0</v>
      </c>
      <c r="C64" s="233">
        <f t="shared" si="6"/>
        <v>-1743666.9446666667</v>
      </c>
      <c r="D64" s="233">
        <f t="shared" si="6"/>
        <v>-1728141.6893333332</v>
      </c>
      <c r="E64" s="233">
        <f t="shared" si="6"/>
        <v>-1712683.1006666666</v>
      </c>
      <c r="F64" s="233">
        <f t="shared" si="6"/>
        <v>-1697293.8453333331</v>
      </c>
      <c r="G64" s="233">
        <f t="shared" si="6"/>
        <v>-1681976.6966666665</v>
      </c>
      <c r="H64" s="233">
        <f t="shared" si="6"/>
        <v>-1666734.5389333332</v>
      </c>
      <c r="I64" s="233">
        <f t="shared" si="6"/>
        <v>-1651570.3717706664</v>
      </c>
      <c r="J64" s="233">
        <f t="shared" si="6"/>
        <v>-1636487.3148014934</v>
      </c>
      <c r="K64" s="233">
        <f t="shared" si="6"/>
        <v>-1621488.612433553</v>
      </c>
      <c r="L64" s="233">
        <f t="shared" si="6"/>
        <v>-1606577.6388508952</v>
      </c>
      <c r="M64" s="234">
        <f t="shared" si="6"/>
        <v>-1591757.9032049309</v>
      </c>
      <c r="N64" s="233">
        <f t="shared" si="6"/>
        <v>-1577033.0550131281</v>
      </c>
      <c r="O64" s="233">
        <f t="shared" si="6"/>
        <v>-1562406.8897736534</v>
      </c>
      <c r="P64" s="233">
        <f t="shared" si="6"/>
        <v>-1547883.3548045994</v>
      </c>
      <c r="Q64" s="233">
        <f t="shared" si="6"/>
        <v>-1533466.5553167835</v>
      </c>
      <c r="R64" s="233">
        <f t="shared" si="6"/>
        <v>-1519160.7607294547</v>
      </c>
      <c r="S64" s="233">
        <f t="shared" si="6"/>
        <v>-1504970.4112386329</v>
      </c>
      <c r="T64" s="233">
        <f t="shared" si="6"/>
        <v>-1490900.1246481782</v>
      </c>
      <c r="U64" s="233">
        <f t="shared" si="6"/>
        <v>-1476954.7034741056</v>
      </c>
      <c r="V64" s="233">
        <f t="shared" si="6"/>
        <v>-1463139.1423330698</v>
      </c>
      <c r="W64" s="233">
        <f t="shared" si="6"/>
        <v>-1449458.6356263924</v>
      </c>
      <c r="X64" s="233">
        <f t="shared" si="6"/>
        <v>-1435918.5855314482</v>
      </c>
      <c r="Y64" s="233">
        <f t="shared" si="6"/>
        <v>-1422524.6103127061</v>
      </c>
      <c r="Z64" s="233">
        <f t="shared" si="6"/>
        <v>-1409282.5529652145</v>
      </c>
      <c r="AA64" s="233">
        <f t="shared" si="6"/>
        <v>-1396198.490203823</v>
      </c>
      <c r="AB64" s="233">
        <f t="shared" si="6"/>
        <v>-1379003.0133256356</v>
      </c>
      <c r="AC64" s="233">
        <f t="shared" si="6"/>
        <v>-1366083.122738661</v>
      </c>
      <c r="AD64" s="233">
        <f t="shared" si="6"/>
        <v>-1237818.3839999998</v>
      </c>
      <c r="AE64" s="233">
        <f t="shared" si="6"/>
        <v>-1220626.4619999998</v>
      </c>
      <c r="AF64" s="233">
        <f t="shared" si="6"/>
        <v>-1203434.54</v>
      </c>
      <c r="AG64" s="233">
        <f t="shared" si="6"/>
        <v>-1186242.618</v>
      </c>
      <c r="AH64" s="233">
        <f t="shared" si="6"/>
        <v>-1169050.696</v>
      </c>
      <c r="AI64" s="233">
        <f t="shared" si="6"/>
        <v>-1151858.774</v>
      </c>
      <c r="AJ64" s="233">
        <f t="shared" si="6"/>
        <v>-1134666.852</v>
      </c>
      <c r="AK64" s="233">
        <f t="shared" si="6"/>
        <v>-1117474.93</v>
      </c>
      <c r="AL64" s="233">
        <f t="shared" si="6"/>
        <v>-1100283.0079999999</v>
      </c>
      <c r="AM64" s="233">
        <f t="shared" si="6"/>
        <v>-1083091.0859999999</v>
      </c>
      <c r="AN64" s="233">
        <f t="shared" si="6"/>
        <v>-1065899.1639999999</v>
      </c>
      <c r="AO64" s="233">
        <f t="shared" si="6"/>
        <v>-1048707.2419999999</v>
      </c>
      <c r="AP64" s="233">
        <f t="shared" si="6"/>
        <v>-1031515.32</v>
      </c>
      <c r="AQ64" s="233">
        <f t="shared" si="6"/>
        <v>-1014323.3979999999</v>
      </c>
      <c r="AR64" s="233">
        <f t="shared" si="6"/>
        <v>-997131.47599999991</v>
      </c>
      <c r="AS64" s="233">
        <f t="shared" si="6"/>
        <v>-979939.55399999989</v>
      </c>
      <c r="AT64" s="233">
        <f t="shared" si="6"/>
        <v>-962747.63199999998</v>
      </c>
      <c r="AU64" s="233">
        <f t="shared" si="6"/>
        <v>-945555.71</v>
      </c>
      <c r="AV64" s="233">
        <f t="shared" si="6"/>
        <v>-928363.78799999994</v>
      </c>
      <c r="AW64" s="233">
        <f t="shared" si="6"/>
        <v>-911171.86599999992</v>
      </c>
      <c r="AX64" s="233">
        <f t="shared" si="6"/>
        <v>-893979.9439999999</v>
      </c>
      <c r="AY64" s="233">
        <f t="shared" si="6"/>
        <v>-876788.022</v>
      </c>
      <c r="AZ64" s="233">
        <f t="shared" si="6"/>
        <v>-859596.1</v>
      </c>
    </row>
    <row r="65" spans="1:52" x14ac:dyDescent="0.25">
      <c r="A65" s="235" t="s">
        <v>209</v>
      </c>
      <c r="B65" s="233">
        <f>-B51*1000/1.2</f>
        <v>0</v>
      </c>
      <c r="C65" s="233">
        <f t="shared" ref="C65:AZ66" si="7">-C51*1000/1.2</f>
        <v>-41666.666666666672</v>
      </c>
      <c r="D65" s="233">
        <f t="shared" si="7"/>
        <v>-43333.333333333336</v>
      </c>
      <c r="E65" s="233">
        <f t="shared" si="7"/>
        <v>-45066.666666666672</v>
      </c>
      <c r="F65" s="233">
        <f t="shared" si="7"/>
        <v>-46869.333333333336</v>
      </c>
      <c r="G65" s="233">
        <f t="shared" si="7"/>
        <v>-48744.106666666674</v>
      </c>
      <c r="H65" s="233">
        <f t="shared" si="7"/>
        <v>-50693.870933333339</v>
      </c>
      <c r="I65" s="233">
        <f t="shared" si="7"/>
        <v>-52721.62577066668</v>
      </c>
      <c r="J65" s="233">
        <f t="shared" si="7"/>
        <v>-54830.490801493354</v>
      </c>
      <c r="K65" s="233">
        <f t="shared" si="7"/>
        <v>-57023.710433553075</v>
      </c>
      <c r="L65" s="233">
        <f t="shared" si="7"/>
        <v>-59304.658850895205</v>
      </c>
      <c r="M65" s="233">
        <f t="shared" si="7"/>
        <v>-61676.845204931014</v>
      </c>
      <c r="N65" s="233">
        <f t="shared" si="7"/>
        <v>-64143.919013128267</v>
      </c>
      <c r="O65" s="233">
        <f t="shared" si="7"/>
        <v>-66709.675773653405</v>
      </c>
      <c r="P65" s="233">
        <f t="shared" si="7"/>
        <v>-69378.06280459954</v>
      </c>
      <c r="Q65" s="233">
        <f t="shared" si="7"/>
        <v>-72153.185316783522</v>
      </c>
      <c r="R65" s="233">
        <f t="shared" si="7"/>
        <v>-75039.312729454876</v>
      </c>
      <c r="S65" s="233">
        <f t="shared" si="7"/>
        <v>-78040.885238633069</v>
      </c>
      <c r="T65" s="233">
        <f t="shared" si="7"/>
        <v>-81162.520648178397</v>
      </c>
      <c r="U65" s="233">
        <f t="shared" si="7"/>
        <v>-84409.021474105524</v>
      </c>
      <c r="V65" s="233">
        <f t="shared" si="7"/>
        <v>-87785.382333069763</v>
      </c>
      <c r="W65" s="233">
        <f t="shared" si="7"/>
        <v>-91296.797626392552</v>
      </c>
      <c r="X65" s="233">
        <f t="shared" si="7"/>
        <v>-94948.669531448249</v>
      </c>
      <c r="Y65" s="233">
        <f t="shared" si="7"/>
        <v>-98746.616312706188</v>
      </c>
      <c r="Z65" s="233">
        <f t="shared" si="7"/>
        <v>-102696.48096521443</v>
      </c>
      <c r="AA65" s="233">
        <f t="shared" si="7"/>
        <v>-106804.34020382303</v>
      </c>
      <c r="AB65" s="233">
        <f t="shared" si="7"/>
        <v>-106800.78532563575</v>
      </c>
      <c r="AC65" s="233">
        <f t="shared" si="7"/>
        <v>-111072.81673866119</v>
      </c>
      <c r="AD65" s="233">
        <f t="shared" si="7"/>
        <v>0</v>
      </c>
      <c r="AE65" s="233">
        <f t="shared" si="7"/>
        <v>0</v>
      </c>
      <c r="AF65" s="233">
        <f t="shared" si="7"/>
        <v>0</v>
      </c>
      <c r="AG65" s="233">
        <f t="shared" si="7"/>
        <v>0</v>
      </c>
      <c r="AH65" s="233">
        <f t="shared" si="7"/>
        <v>0</v>
      </c>
      <c r="AI65" s="233">
        <f t="shared" si="7"/>
        <v>0</v>
      </c>
      <c r="AJ65" s="233">
        <f t="shared" si="7"/>
        <v>0</v>
      </c>
      <c r="AK65" s="233">
        <f t="shared" si="7"/>
        <v>0</v>
      </c>
      <c r="AL65" s="233">
        <f t="shared" si="7"/>
        <v>0</v>
      </c>
      <c r="AM65" s="233">
        <f t="shared" si="7"/>
        <v>0</v>
      </c>
      <c r="AN65" s="233">
        <f t="shared" si="7"/>
        <v>0</v>
      </c>
      <c r="AO65" s="233">
        <f t="shared" si="7"/>
        <v>0</v>
      </c>
      <c r="AP65" s="233">
        <f t="shared" si="7"/>
        <v>0</v>
      </c>
      <c r="AQ65" s="233">
        <f t="shared" si="7"/>
        <v>0</v>
      </c>
      <c r="AR65" s="233">
        <f t="shared" si="7"/>
        <v>0</v>
      </c>
      <c r="AS65" s="233">
        <f t="shared" si="7"/>
        <v>0</v>
      </c>
      <c r="AT65" s="233">
        <f t="shared" si="7"/>
        <v>0</v>
      </c>
      <c r="AU65" s="233">
        <f t="shared" si="7"/>
        <v>0</v>
      </c>
      <c r="AV65" s="233">
        <f t="shared" si="7"/>
        <v>0</v>
      </c>
      <c r="AW65" s="233">
        <f t="shared" si="7"/>
        <v>0</v>
      </c>
      <c r="AX65" s="233">
        <f t="shared" si="7"/>
        <v>0</v>
      </c>
      <c r="AY65" s="233">
        <f t="shared" si="7"/>
        <v>0</v>
      </c>
      <c r="AZ65" s="233">
        <f t="shared" si="7"/>
        <v>0</v>
      </c>
    </row>
    <row r="66" spans="1:52" x14ac:dyDescent="0.25">
      <c r="A66" s="235" t="str">
        <f>A31</f>
        <v>Прочие расходы при эксплуатации объекта, руб. без НДС</v>
      </c>
      <c r="B66" s="233">
        <f>-B52*1000/1.2</f>
        <v>0</v>
      </c>
      <c r="C66" s="233">
        <f t="shared" si="7"/>
        <v>0</v>
      </c>
      <c r="D66" s="233">
        <f t="shared" si="7"/>
        <v>0</v>
      </c>
      <c r="E66" s="233">
        <f t="shared" si="7"/>
        <v>0</v>
      </c>
      <c r="F66" s="233">
        <f t="shared" si="7"/>
        <v>0</v>
      </c>
      <c r="G66" s="233">
        <f t="shared" si="7"/>
        <v>0</v>
      </c>
      <c r="H66" s="233">
        <f t="shared" si="7"/>
        <v>0</v>
      </c>
      <c r="I66" s="233">
        <f t="shared" si="7"/>
        <v>0</v>
      </c>
      <c r="J66" s="233">
        <f t="shared" si="7"/>
        <v>0</v>
      </c>
      <c r="K66" s="233">
        <f t="shared" si="7"/>
        <v>0</v>
      </c>
      <c r="L66" s="233">
        <f t="shared" si="7"/>
        <v>0</v>
      </c>
      <c r="M66" s="233">
        <f t="shared" si="7"/>
        <v>0</v>
      </c>
      <c r="N66" s="233">
        <f t="shared" si="7"/>
        <v>0</v>
      </c>
      <c r="O66" s="233">
        <f t="shared" si="7"/>
        <v>0</v>
      </c>
      <c r="P66" s="233">
        <f t="shared" si="7"/>
        <v>0</v>
      </c>
      <c r="Q66" s="233">
        <f t="shared" si="7"/>
        <v>0</v>
      </c>
      <c r="R66" s="233">
        <f t="shared" si="7"/>
        <v>0</v>
      </c>
      <c r="S66" s="233">
        <f t="shared" si="7"/>
        <v>0</v>
      </c>
      <c r="T66" s="233">
        <f t="shared" si="7"/>
        <v>0</v>
      </c>
      <c r="U66" s="233">
        <f t="shared" si="7"/>
        <v>0</v>
      </c>
      <c r="V66" s="233">
        <f t="shared" si="7"/>
        <v>0</v>
      </c>
      <c r="W66" s="233">
        <f t="shared" si="7"/>
        <v>0</v>
      </c>
      <c r="X66" s="233">
        <f t="shared" si="7"/>
        <v>0</v>
      </c>
      <c r="Y66" s="233">
        <f t="shared" si="7"/>
        <v>0</v>
      </c>
      <c r="Z66" s="233">
        <f t="shared" si="7"/>
        <v>0</v>
      </c>
      <c r="AA66" s="233">
        <f t="shared" si="7"/>
        <v>0</v>
      </c>
      <c r="AB66" s="233">
        <f t="shared" si="7"/>
        <v>0</v>
      </c>
      <c r="AC66" s="233">
        <f t="shared" si="7"/>
        <v>0</v>
      </c>
      <c r="AD66" s="233">
        <f t="shared" si="7"/>
        <v>0</v>
      </c>
      <c r="AE66" s="233">
        <f t="shared" si="7"/>
        <v>0</v>
      </c>
      <c r="AF66" s="233">
        <f t="shared" si="7"/>
        <v>0</v>
      </c>
      <c r="AG66" s="233">
        <f t="shared" si="7"/>
        <v>0</v>
      </c>
      <c r="AH66" s="233">
        <f t="shared" si="7"/>
        <v>0</v>
      </c>
      <c r="AI66" s="233">
        <f t="shared" si="7"/>
        <v>0</v>
      </c>
      <c r="AJ66" s="233">
        <f t="shared" si="7"/>
        <v>0</v>
      </c>
      <c r="AK66" s="233">
        <f t="shared" si="7"/>
        <v>0</v>
      </c>
      <c r="AL66" s="233">
        <f t="shared" si="7"/>
        <v>0</v>
      </c>
      <c r="AM66" s="233">
        <f t="shared" si="7"/>
        <v>0</v>
      </c>
      <c r="AN66" s="233">
        <f t="shared" si="7"/>
        <v>0</v>
      </c>
      <c r="AO66" s="233">
        <f t="shared" si="7"/>
        <v>0</v>
      </c>
      <c r="AP66" s="233">
        <f t="shared" si="7"/>
        <v>0</v>
      </c>
      <c r="AQ66" s="233">
        <f t="shared" si="7"/>
        <v>0</v>
      </c>
      <c r="AR66" s="233">
        <f t="shared" si="7"/>
        <v>0</v>
      </c>
      <c r="AS66" s="233">
        <f t="shared" si="7"/>
        <v>0</v>
      </c>
      <c r="AT66" s="233">
        <f t="shared" si="7"/>
        <v>0</v>
      </c>
      <c r="AU66" s="233">
        <f t="shared" si="7"/>
        <v>0</v>
      </c>
      <c r="AV66" s="233">
        <f t="shared" si="7"/>
        <v>0</v>
      </c>
      <c r="AW66" s="233">
        <f t="shared" si="7"/>
        <v>0</v>
      </c>
      <c r="AX66" s="233">
        <f t="shared" si="7"/>
        <v>0</v>
      </c>
      <c r="AY66" s="233">
        <f t="shared" si="7"/>
        <v>0</v>
      </c>
      <c r="AZ66" s="233">
        <f t="shared" si="7"/>
        <v>0</v>
      </c>
    </row>
    <row r="67" spans="1:52" x14ac:dyDescent="0.25">
      <c r="A67" s="235" t="s">
        <v>392</v>
      </c>
      <c r="B67" s="233"/>
      <c r="C67" s="233"/>
      <c r="D67" s="233"/>
      <c r="E67" s="233"/>
      <c r="F67" s="233"/>
      <c r="G67" s="233"/>
      <c r="H67" s="233"/>
      <c r="I67" s="233"/>
      <c r="J67" s="233"/>
      <c r="K67" s="233"/>
      <c r="L67" s="233"/>
      <c r="M67" s="234"/>
      <c r="N67" s="233"/>
      <c r="O67" s="233"/>
      <c r="P67" s="233"/>
      <c r="Q67" s="233"/>
      <c r="R67" s="233"/>
      <c r="S67" s="233"/>
      <c r="T67" s="233"/>
      <c r="U67" s="233"/>
      <c r="V67" s="233"/>
      <c r="W67" s="233"/>
      <c r="X67" s="233"/>
      <c r="Y67" s="233"/>
      <c r="Z67" s="233"/>
      <c r="AA67" s="233"/>
      <c r="AB67" s="233"/>
      <c r="AC67" s="233"/>
      <c r="AD67" s="233"/>
      <c r="AE67" s="233"/>
      <c r="AF67" s="233"/>
      <c r="AG67" s="233"/>
      <c r="AH67" s="233"/>
      <c r="AI67" s="233"/>
      <c r="AJ67" s="233"/>
      <c r="AK67" s="233"/>
      <c r="AL67" s="233"/>
      <c r="AM67" s="233"/>
      <c r="AN67" s="233"/>
      <c r="AO67" s="233"/>
      <c r="AP67" s="233"/>
      <c r="AQ67" s="233"/>
      <c r="AR67" s="233"/>
      <c r="AS67" s="233"/>
      <c r="AT67" s="233"/>
      <c r="AU67" s="233"/>
      <c r="AV67" s="233"/>
      <c r="AW67" s="233"/>
      <c r="AX67" s="233"/>
      <c r="AY67" s="233"/>
      <c r="AZ67" s="233"/>
    </row>
    <row r="68" spans="1:52" x14ac:dyDescent="0.25">
      <c r="A68" s="235" t="s">
        <v>392</v>
      </c>
      <c r="B68" s="233">
        <f t="shared" ref="B68:AZ68" si="8">-$B$36*(1+B$48)*$B$27*365</f>
        <v>0</v>
      </c>
      <c r="C68" s="233">
        <f t="shared" si="8"/>
        <v>0</v>
      </c>
      <c r="D68" s="233">
        <f t="shared" si="8"/>
        <v>0</v>
      </c>
      <c r="E68" s="233">
        <f t="shared" si="8"/>
        <v>0</v>
      </c>
      <c r="F68" s="233">
        <f t="shared" si="8"/>
        <v>0</v>
      </c>
      <c r="G68" s="233">
        <f t="shared" si="8"/>
        <v>0</v>
      </c>
      <c r="H68" s="233">
        <f t="shared" si="8"/>
        <v>0</v>
      </c>
      <c r="I68" s="233">
        <f t="shared" si="8"/>
        <v>0</v>
      </c>
      <c r="J68" s="233">
        <f t="shared" si="8"/>
        <v>0</v>
      </c>
      <c r="K68" s="233">
        <f t="shared" si="8"/>
        <v>0</v>
      </c>
      <c r="L68" s="233">
        <f t="shared" si="8"/>
        <v>0</v>
      </c>
      <c r="M68" s="234">
        <f t="shared" si="8"/>
        <v>0</v>
      </c>
      <c r="N68" s="233">
        <f t="shared" si="8"/>
        <v>0</v>
      </c>
      <c r="O68" s="233">
        <f t="shared" si="8"/>
        <v>0</v>
      </c>
      <c r="P68" s="233">
        <f t="shared" si="8"/>
        <v>0</v>
      </c>
      <c r="Q68" s="233">
        <f t="shared" si="8"/>
        <v>0</v>
      </c>
      <c r="R68" s="233">
        <f t="shared" si="8"/>
        <v>0</v>
      </c>
      <c r="S68" s="233">
        <f t="shared" si="8"/>
        <v>0</v>
      </c>
      <c r="T68" s="233">
        <f t="shared" si="8"/>
        <v>0</v>
      </c>
      <c r="U68" s="233">
        <f t="shared" si="8"/>
        <v>0</v>
      </c>
      <c r="V68" s="233">
        <f t="shared" si="8"/>
        <v>0</v>
      </c>
      <c r="W68" s="233">
        <f t="shared" si="8"/>
        <v>0</v>
      </c>
      <c r="X68" s="233">
        <f t="shared" si="8"/>
        <v>0</v>
      </c>
      <c r="Y68" s="233">
        <f t="shared" si="8"/>
        <v>0</v>
      </c>
      <c r="Z68" s="233">
        <f t="shared" si="8"/>
        <v>0</v>
      </c>
      <c r="AA68" s="233">
        <f t="shared" si="8"/>
        <v>0</v>
      </c>
      <c r="AB68" s="233">
        <f t="shared" si="8"/>
        <v>0</v>
      </c>
      <c r="AC68" s="233">
        <f t="shared" si="8"/>
        <v>0</v>
      </c>
      <c r="AD68" s="233">
        <f t="shared" si="8"/>
        <v>0</v>
      </c>
      <c r="AE68" s="233">
        <f t="shared" si="8"/>
        <v>0</v>
      </c>
      <c r="AF68" s="233">
        <f t="shared" si="8"/>
        <v>0</v>
      </c>
      <c r="AG68" s="233">
        <f t="shared" si="8"/>
        <v>0</v>
      </c>
      <c r="AH68" s="233">
        <f t="shared" si="8"/>
        <v>0</v>
      </c>
      <c r="AI68" s="233">
        <f t="shared" si="8"/>
        <v>0</v>
      </c>
      <c r="AJ68" s="233">
        <f t="shared" si="8"/>
        <v>0</v>
      </c>
      <c r="AK68" s="233">
        <f t="shared" si="8"/>
        <v>0</v>
      </c>
      <c r="AL68" s="233">
        <f t="shared" si="8"/>
        <v>0</v>
      </c>
      <c r="AM68" s="233">
        <f t="shared" si="8"/>
        <v>0</v>
      </c>
      <c r="AN68" s="233">
        <f t="shared" si="8"/>
        <v>0</v>
      </c>
      <c r="AO68" s="233">
        <f t="shared" si="8"/>
        <v>0</v>
      </c>
      <c r="AP68" s="233">
        <f t="shared" si="8"/>
        <v>0</v>
      </c>
      <c r="AQ68" s="233">
        <f t="shared" si="8"/>
        <v>0</v>
      </c>
      <c r="AR68" s="233">
        <f t="shared" si="8"/>
        <v>0</v>
      </c>
      <c r="AS68" s="233">
        <f t="shared" si="8"/>
        <v>0</v>
      </c>
      <c r="AT68" s="233">
        <f t="shared" si="8"/>
        <v>0</v>
      </c>
      <c r="AU68" s="233">
        <f t="shared" si="8"/>
        <v>0</v>
      </c>
      <c r="AV68" s="233">
        <f t="shared" si="8"/>
        <v>0</v>
      </c>
      <c r="AW68" s="233">
        <f t="shared" si="8"/>
        <v>0</v>
      </c>
      <c r="AX68" s="233">
        <f t="shared" si="8"/>
        <v>0</v>
      </c>
      <c r="AY68" s="233">
        <f t="shared" si="8"/>
        <v>0</v>
      </c>
      <c r="AZ68" s="233">
        <f t="shared" si="8"/>
        <v>0</v>
      </c>
    </row>
    <row r="69" spans="1:52" x14ac:dyDescent="0.25">
      <c r="A69" s="235" t="s">
        <v>392</v>
      </c>
      <c r="B69" s="233"/>
      <c r="C69" s="233">
        <f t="shared" ref="C69:AZ69" si="9">-$B$37*(1+C$48)*12</f>
        <v>0</v>
      </c>
      <c r="D69" s="233">
        <f t="shared" si="9"/>
        <v>0</v>
      </c>
      <c r="E69" s="233">
        <f t="shared" si="9"/>
        <v>0</v>
      </c>
      <c r="F69" s="233">
        <f t="shared" si="9"/>
        <v>0</v>
      </c>
      <c r="G69" s="233">
        <f t="shared" si="9"/>
        <v>0</v>
      </c>
      <c r="H69" s="233">
        <f t="shared" si="9"/>
        <v>0</v>
      </c>
      <c r="I69" s="233">
        <f t="shared" si="9"/>
        <v>0</v>
      </c>
      <c r="J69" s="233">
        <f t="shared" si="9"/>
        <v>0</v>
      </c>
      <c r="K69" s="233">
        <f t="shared" si="9"/>
        <v>0</v>
      </c>
      <c r="L69" s="233">
        <f t="shared" si="9"/>
        <v>0</v>
      </c>
      <c r="M69" s="234">
        <f t="shared" si="9"/>
        <v>0</v>
      </c>
      <c r="N69" s="233">
        <f t="shared" si="9"/>
        <v>0</v>
      </c>
      <c r="O69" s="233">
        <f t="shared" si="9"/>
        <v>0</v>
      </c>
      <c r="P69" s="233">
        <f t="shared" si="9"/>
        <v>0</v>
      </c>
      <c r="Q69" s="233">
        <f t="shared" si="9"/>
        <v>0</v>
      </c>
      <c r="R69" s="233">
        <f t="shared" si="9"/>
        <v>0</v>
      </c>
      <c r="S69" s="233">
        <f t="shared" si="9"/>
        <v>0</v>
      </c>
      <c r="T69" s="233">
        <f t="shared" si="9"/>
        <v>0</v>
      </c>
      <c r="U69" s="233">
        <f t="shared" si="9"/>
        <v>0</v>
      </c>
      <c r="V69" s="233">
        <f t="shared" si="9"/>
        <v>0</v>
      </c>
      <c r="W69" s="233">
        <f t="shared" si="9"/>
        <v>0</v>
      </c>
      <c r="X69" s="233">
        <f t="shared" si="9"/>
        <v>0</v>
      </c>
      <c r="Y69" s="233">
        <f t="shared" si="9"/>
        <v>0</v>
      </c>
      <c r="Z69" s="233">
        <f t="shared" si="9"/>
        <v>0</v>
      </c>
      <c r="AA69" s="233">
        <f t="shared" si="9"/>
        <v>0</v>
      </c>
      <c r="AB69" s="233">
        <f t="shared" si="9"/>
        <v>0</v>
      </c>
      <c r="AC69" s="233">
        <f t="shared" si="9"/>
        <v>0</v>
      </c>
      <c r="AD69" s="233">
        <f t="shared" si="9"/>
        <v>0</v>
      </c>
      <c r="AE69" s="233">
        <f t="shared" si="9"/>
        <v>0</v>
      </c>
      <c r="AF69" s="233">
        <f t="shared" si="9"/>
        <v>0</v>
      </c>
      <c r="AG69" s="233">
        <f t="shared" si="9"/>
        <v>0</v>
      </c>
      <c r="AH69" s="233">
        <f t="shared" si="9"/>
        <v>0</v>
      </c>
      <c r="AI69" s="233">
        <f t="shared" si="9"/>
        <v>0</v>
      </c>
      <c r="AJ69" s="233">
        <f t="shared" si="9"/>
        <v>0</v>
      </c>
      <c r="AK69" s="233">
        <f t="shared" si="9"/>
        <v>0</v>
      </c>
      <c r="AL69" s="233">
        <f t="shared" si="9"/>
        <v>0</v>
      </c>
      <c r="AM69" s="233">
        <f t="shared" si="9"/>
        <v>0</v>
      </c>
      <c r="AN69" s="233">
        <f t="shared" si="9"/>
        <v>0</v>
      </c>
      <c r="AO69" s="233">
        <f t="shared" si="9"/>
        <v>0</v>
      </c>
      <c r="AP69" s="233">
        <f t="shared" si="9"/>
        <v>0</v>
      </c>
      <c r="AQ69" s="233">
        <f t="shared" si="9"/>
        <v>0</v>
      </c>
      <c r="AR69" s="233">
        <f t="shared" si="9"/>
        <v>0</v>
      </c>
      <c r="AS69" s="233">
        <f t="shared" si="9"/>
        <v>0</v>
      </c>
      <c r="AT69" s="233">
        <f t="shared" si="9"/>
        <v>0</v>
      </c>
      <c r="AU69" s="233">
        <f t="shared" si="9"/>
        <v>0</v>
      </c>
      <c r="AV69" s="233">
        <f t="shared" si="9"/>
        <v>0</v>
      </c>
      <c r="AW69" s="233">
        <f t="shared" si="9"/>
        <v>0</v>
      </c>
      <c r="AX69" s="233">
        <f t="shared" si="9"/>
        <v>0</v>
      </c>
      <c r="AY69" s="233">
        <f t="shared" si="9"/>
        <v>0</v>
      </c>
      <c r="AZ69" s="233">
        <f t="shared" si="9"/>
        <v>0</v>
      </c>
    </row>
    <row r="70" spans="1:52" x14ac:dyDescent="0.25">
      <c r="A70" s="235" t="s">
        <v>207</v>
      </c>
      <c r="B70" s="233"/>
      <c r="C70" s="233">
        <f>-(($B$24+$B$25)*$B$27+($B$24+$B$25)*$B$27+SUM($B$72:C72))/2*$B34</f>
        <v>-1702000.2779999999</v>
      </c>
      <c r="D70" s="233">
        <f>-(($B$24+$B$25)*$B$27+($B$24+$B$25)*$B$27+SUM($B$72:D72))/2*$B34</f>
        <v>-1684808.3559999999</v>
      </c>
      <c r="E70" s="233">
        <f>-(($B$24+$B$25)*$B$27+($B$24+$B$25)*$B$27+SUM($B$72:E72))/2*$B34</f>
        <v>-1667616.4339999999</v>
      </c>
      <c r="F70" s="233">
        <f>-(($B$24+$B$25)*$B$27+($B$24+$B$25)*$B$27+SUM($B$72:F72))/2*$B34</f>
        <v>-1650424.5119999999</v>
      </c>
      <c r="G70" s="233">
        <f>-(($B$24+$B$25)*$B$27+($B$24+$B$25)*$B$27+SUM($B$72:G72))/2*$B34</f>
        <v>-1633232.5899999999</v>
      </c>
      <c r="H70" s="233">
        <f>-(($B$24+$B$25)*$B$27+($B$24+$B$25)*$B$27+SUM($B$72:H72))/2*$B34</f>
        <v>-1616040.6679999998</v>
      </c>
      <c r="I70" s="233">
        <f>-(($B$24+$B$25)*$B$27+($B$24+$B$25)*$B$27+SUM($B$72:I72))/2*$B34</f>
        <v>-1598848.7459999998</v>
      </c>
      <c r="J70" s="233">
        <f>-(($B$24+$B$25)*$B$27+($B$24+$B$25)*$B$27+SUM($B$72:J72))/2*$B34</f>
        <v>-1581656.824</v>
      </c>
      <c r="K70" s="233">
        <f>-(($B$24+$B$25)*$B$27+($B$24+$B$25)*$B$27+SUM($B$72:K72))/2*$B34</f>
        <v>-1564464.902</v>
      </c>
      <c r="L70" s="233">
        <f>-(($B$24+$B$25)*$B$27+($B$24+$B$25)*$B$27+SUM($B$72:L72))/2*$B34</f>
        <v>-1547272.98</v>
      </c>
      <c r="M70" s="233">
        <f>-(($B$24+$B$25)*$B$27+($B$24+$B$25)*$B$27+SUM($B$72:M72))/2*$B34</f>
        <v>-1530081.058</v>
      </c>
      <c r="N70" s="233">
        <f>-(($B$24+$B$25)*$B$27+($B$24+$B$25)*$B$27+SUM($B$72:N72))/2*$B34</f>
        <v>-1512889.1359999999</v>
      </c>
      <c r="O70" s="233">
        <f>-(($B$24+$B$25)*$B$27+($B$24+$B$25)*$B$27+SUM($B$72:O72))/2*$B34</f>
        <v>-1495697.2139999999</v>
      </c>
      <c r="P70" s="233">
        <f>-(($B$24+$B$25)*$B$27+($B$24+$B$25)*$B$27+SUM($B$72:P72))/2*$B34</f>
        <v>-1478505.2919999999</v>
      </c>
      <c r="Q70" s="233">
        <f>-(($B$24+$B$25)*$B$27+($B$24+$B$25)*$B$27+SUM($B$72:Q72))/2*$B34</f>
        <v>-1461313.3699999999</v>
      </c>
      <c r="R70" s="233">
        <f>-(($B$24+$B$25)*$B$27+($B$24+$B$25)*$B$27+SUM($B$72:R72))/2*$B34</f>
        <v>-1444121.4479999999</v>
      </c>
      <c r="S70" s="233">
        <f>-(($B$24+$B$25)*$B$27+($B$24+$B$25)*$B$27+SUM($B$72:S72))/2*$B34</f>
        <v>-1426929.5259999998</v>
      </c>
      <c r="T70" s="233">
        <f>-(($B$24+$B$25)*$B$27+($B$24+$B$25)*$B$27+SUM($B$72:T72))/2*$B34</f>
        <v>-1409737.6039999998</v>
      </c>
      <c r="U70" s="233">
        <f>-(($B$24+$B$25)*$B$27+($B$24+$B$25)*$B$27+SUM($B$72:U72))/2*$B34</f>
        <v>-1392545.682</v>
      </c>
      <c r="V70" s="233">
        <f>-(($B$24+$B$25)*$B$27+($B$24+$B$25)*$B$27+SUM($B$72:V72))/2*$B34</f>
        <v>-1375353.76</v>
      </c>
      <c r="W70" s="233">
        <f>-(($B$24+$B$25)*$B$27+($B$24+$B$25)*$B$27+SUM($B$72:W72))/2*$B34</f>
        <v>-1358161.838</v>
      </c>
      <c r="X70" s="233">
        <f>-(($B$24+$B$25)*$B$27+($B$24+$B$25)*$B$27+SUM($B$72:X72))/2*$B34</f>
        <v>-1340969.916</v>
      </c>
      <c r="Y70" s="233">
        <f>-(($B$24+$B$25)*$B$27+($B$24+$B$25)*$B$27+SUM($B$72:Y72))/2*$B34</f>
        <v>-1323777.9939999999</v>
      </c>
      <c r="Z70" s="233">
        <f>-(($B$24+$B$25)*$B$27+($B$24+$B$25)*$B$27+SUM($B$72:Z72))/2*$B34</f>
        <v>-1306586.0719999999</v>
      </c>
      <c r="AA70" s="233">
        <f>-(($B$24+$B$25)*$B$27+($B$24+$B$25)*$B$27+SUM($B$72:AA72))/2*$B34</f>
        <v>-1289394.1499999999</v>
      </c>
      <c r="AB70" s="233">
        <f>-(($B$24+$B$25)*$B$27+($B$24+$B$25)*$B$27+SUM($B$72:AB72))/2*$B34</f>
        <v>-1272202.2279999999</v>
      </c>
      <c r="AC70" s="233">
        <f>-(($B$24+$B$25)*$B$27+($B$24+$B$25)*$B$27+SUM($B$72:AC72))/2*$B34</f>
        <v>-1255010.3059999999</v>
      </c>
      <c r="AD70" s="233">
        <f>-(($B$24+$B$25)*$B$27+($B$24+$B$25)*$B$27+SUM($B$72:AD72))/2*$B34</f>
        <v>-1237818.3839999998</v>
      </c>
      <c r="AE70" s="233">
        <f>-(($B$24+$B$25)*$B$27+($B$24+$B$25)*$B$27+SUM($B$72:AE72))/2*$B34</f>
        <v>-1220626.4619999998</v>
      </c>
      <c r="AF70" s="233">
        <f>-(($B$24+$B$25)*$B$27+($B$24+$B$25)*$B$27+SUM($B$72:AF72))/2*$B34</f>
        <v>-1203434.54</v>
      </c>
      <c r="AG70" s="233">
        <f>-(($B$24+$B$25)*$B$27+($B$24+$B$25)*$B$27+SUM($B$72:AG72))/2*$B34</f>
        <v>-1186242.618</v>
      </c>
      <c r="AH70" s="233">
        <f>-(($B$24+$B$25)*$B$27+($B$24+$B$25)*$B$27+SUM($B$72:AH72))/2*$B34</f>
        <v>-1169050.696</v>
      </c>
      <c r="AI70" s="233">
        <f>-(($B$24+$B$25)*$B$27+($B$24+$B$25)*$B$27+SUM($B$72:AI72))/2*$B34</f>
        <v>-1151858.774</v>
      </c>
      <c r="AJ70" s="233">
        <f>-(($B$24+$B$25)*$B$27+($B$24+$B$25)*$B$27+SUM($B$72:AJ72))/2*$B34</f>
        <v>-1134666.852</v>
      </c>
      <c r="AK70" s="233">
        <f>-(($B$24+$B$25)*$B$27+($B$24+$B$25)*$B$27+SUM($B$72:AK72))/2*$B34</f>
        <v>-1117474.93</v>
      </c>
      <c r="AL70" s="233">
        <f>-(($B$24+$B$25)*$B$27+($B$24+$B$25)*$B$27+SUM($B$72:AL72))/2*$B34</f>
        <v>-1100283.0079999999</v>
      </c>
      <c r="AM70" s="233">
        <f>-(($B$24+$B$25)*$B$27+($B$24+$B$25)*$B$27+SUM($B$72:AM72))/2*$B34</f>
        <v>-1083091.0859999999</v>
      </c>
      <c r="AN70" s="233">
        <f>-(($B$24+$B$25)*$B$27+($B$24+$B$25)*$B$27+SUM($B$72:AN72))/2*$B34</f>
        <v>-1065899.1639999999</v>
      </c>
      <c r="AO70" s="233">
        <f>-(($B$24+$B$25)*$B$27+($B$24+$B$25)*$B$27+SUM($B$72:AO72))/2*$B34</f>
        <v>-1048707.2419999999</v>
      </c>
      <c r="AP70" s="233">
        <f>-(($B$24+$B$25)*$B$27+($B$24+$B$25)*$B$27+SUM($B$72:AP72))/2*$B34</f>
        <v>-1031515.32</v>
      </c>
      <c r="AQ70" s="233">
        <f>-(($B$24+$B$25)*$B$27+($B$24+$B$25)*$B$27+SUM($B$72:AQ72))/2*$B34</f>
        <v>-1014323.3979999999</v>
      </c>
      <c r="AR70" s="233">
        <f>-(($B$24+$B$25)*$B$27+($B$24+$B$25)*$B$27+SUM($B$72:AR72))/2*$B34</f>
        <v>-997131.47599999991</v>
      </c>
      <c r="AS70" s="233">
        <f>-(($B$24+$B$25)*$B$27+($B$24+$B$25)*$B$27+SUM($B$72:AS72))/2*$B34</f>
        <v>-979939.55399999989</v>
      </c>
      <c r="AT70" s="233">
        <f>-(($B$24+$B$25)*$B$27+($B$24+$B$25)*$B$27+SUM($B$72:AT72))/2*$B34</f>
        <v>-962747.63199999998</v>
      </c>
      <c r="AU70" s="233">
        <f>-(($B$24+$B$25)*$B$27+($B$24+$B$25)*$B$27+SUM($B$72:AU72))/2*$B34</f>
        <v>-945555.71</v>
      </c>
      <c r="AV70" s="233">
        <f>-(($B$24+$B$25)*$B$27+($B$24+$B$25)*$B$27+SUM($B$72:AV72))/2*$B34</f>
        <v>-928363.78799999994</v>
      </c>
      <c r="AW70" s="233">
        <f>-(($B$24+$B$25)*$B$27+($B$24+$B$25)*$B$27+SUM($B$72:AW72))/2*$B34</f>
        <v>-911171.86599999992</v>
      </c>
      <c r="AX70" s="233">
        <f>-(($B$24+$B$25)*$B$27+($B$24+$B$25)*$B$27+SUM($B$72:AX72))/2*$B34</f>
        <v>-893979.9439999999</v>
      </c>
      <c r="AY70" s="233">
        <f>-(($B$24+$B$25)*$B$27+($B$24+$B$25)*$B$27+SUM($B$72:AY72))/2*$B34</f>
        <v>-876788.022</v>
      </c>
      <c r="AZ70" s="233">
        <f>-(($B$24+$B$25)*$B$27+($B$24+$B$25)*$B$27+SUM($B$72:AZ72))/2*$B34</f>
        <v>-859596.1</v>
      </c>
    </row>
    <row r="71" spans="1:52" s="174" customFormat="1" ht="14.25" x14ac:dyDescent="0.25">
      <c r="A71" s="236" t="s">
        <v>400</v>
      </c>
      <c r="B71" s="231">
        <f t="shared" ref="B71:AZ71" si="10">B63+B64</f>
        <v>0</v>
      </c>
      <c r="C71" s="231">
        <f t="shared" si="10"/>
        <v>24772593.540333338</v>
      </c>
      <c r="D71" s="231">
        <f t="shared" si="10"/>
        <v>25583561.835666671</v>
      </c>
      <c r="E71" s="231">
        <f t="shared" si="10"/>
        <v>26418371.530083336</v>
      </c>
      <c r="F71" s="231">
        <f t="shared" si="10"/>
        <v>27277692.424339175</v>
      </c>
      <c r="G71" s="231">
        <f t="shared" si="10"/>
        <v>28162259.161096018</v>
      </c>
      <c r="H71" s="231">
        <f t="shared" si="10"/>
        <v>29072828.394562233</v>
      </c>
      <c r="I71" s="231">
        <f t="shared" si="10"/>
        <v>30010179.449729767</v>
      </c>
      <c r="J71" s="231">
        <f t="shared" si="10"/>
        <v>30975115.001343954</v>
      </c>
      <c r="K71" s="231">
        <f t="shared" si="10"/>
        <v>31968461.773196258</v>
      </c>
      <c r="L71" s="231">
        <f t="shared" si="10"/>
        <v>32991071.258347806</v>
      </c>
      <c r="M71" s="232">
        <f t="shared" si="10"/>
        <v>34043820.460909732</v>
      </c>
      <c r="N71" s="231">
        <f t="shared" si="10"/>
        <v>35127612.660024986</v>
      </c>
      <c r="O71" s="231">
        <f t="shared" si="10"/>
        <v>36243378.196715608</v>
      </c>
      <c r="P71" s="231">
        <f t="shared" si="10"/>
        <v>37392075.284279332</v>
      </c>
      <c r="Q71" s="231">
        <f t="shared" si="10"/>
        <v>38574690.84293966</v>
      </c>
      <c r="R71" s="231">
        <f t="shared" si="10"/>
        <v>39792241.359474696</v>
      </c>
      <c r="S71" s="231">
        <f t="shared" si="10"/>
        <v>41045773.772571638</v>
      </c>
      <c r="T71" s="231">
        <f t="shared" si="10"/>
        <v>42336366.384676397</v>
      </c>
      <c r="U71" s="231">
        <f t="shared" si="10"/>
        <v>43665129.801130213</v>
      </c>
      <c r="V71" s="231">
        <f t="shared" si="10"/>
        <v>45033207.897409387</v>
      </c>
      <c r="W71" s="231">
        <f t="shared" si="10"/>
        <v>46441778.815308332</v>
      </c>
      <c r="X71" s="231">
        <f t="shared" si="10"/>
        <v>47892055.988931313</v>
      </c>
      <c r="Y71" s="231">
        <f t="shared" si="10"/>
        <v>49385289.201383933</v>
      </c>
      <c r="Z71" s="231">
        <f t="shared" si="10"/>
        <v>47918692.021497548</v>
      </c>
      <c r="AA71" s="231">
        <f t="shared" si="10"/>
        <v>49411615.321492821</v>
      </c>
      <c r="AB71" s="231">
        <f t="shared" si="10"/>
        <v>8185122.0268943533</v>
      </c>
      <c r="AC71" s="231">
        <f t="shared" si="10"/>
        <v>-1366083.122738661</v>
      </c>
      <c r="AD71" s="231">
        <f t="shared" si="10"/>
        <v>-1237818.3839999998</v>
      </c>
      <c r="AE71" s="231">
        <f t="shared" si="10"/>
        <v>-1220626.4619999998</v>
      </c>
      <c r="AF71" s="231">
        <f t="shared" si="10"/>
        <v>-1203434.54</v>
      </c>
      <c r="AG71" s="231">
        <f t="shared" si="10"/>
        <v>-1186242.618</v>
      </c>
      <c r="AH71" s="231">
        <f t="shared" si="10"/>
        <v>-1169050.696</v>
      </c>
      <c r="AI71" s="231">
        <f t="shared" si="10"/>
        <v>-1151858.774</v>
      </c>
      <c r="AJ71" s="231">
        <f t="shared" si="10"/>
        <v>-1134666.852</v>
      </c>
      <c r="AK71" s="231">
        <f t="shared" si="10"/>
        <v>-1117474.93</v>
      </c>
      <c r="AL71" s="231">
        <f t="shared" si="10"/>
        <v>-1100283.0079999999</v>
      </c>
      <c r="AM71" s="231">
        <f t="shared" si="10"/>
        <v>-1083091.0859999999</v>
      </c>
      <c r="AN71" s="231">
        <f t="shared" si="10"/>
        <v>-1065899.1639999999</v>
      </c>
      <c r="AO71" s="231">
        <f t="shared" si="10"/>
        <v>-1048707.2419999999</v>
      </c>
      <c r="AP71" s="231">
        <f t="shared" si="10"/>
        <v>-1031515.32</v>
      </c>
      <c r="AQ71" s="231">
        <f t="shared" si="10"/>
        <v>-1014323.3979999999</v>
      </c>
      <c r="AR71" s="231">
        <f t="shared" si="10"/>
        <v>-997131.47599999991</v>
      </c>
      <c r="AS71" s="231">
        <f t="shared" si="10"/>
        <v>-979939.55399999989</v>
      </c>
      <c r="AT71" s="231">
        <f t="shared" si="10"/>
        <v>-962747.63199999998</v>
      </c>
      <c r="AU71" s="231">
        <f t="shared" si="10"/>
        <v>-945555.71</v>
      </c>
      <c r="AV71" s="231">
        <f t="shared" si="10"/>
        <v>-928363.78799999994</v>
      </c>
      <c r="AW71" s="231">
        <f t="shared" si="10"/>
        <v>-911171.86599999992</v>
      </c>
      <c r="AX71" s="231">
        <f t="shared" si="10"/>
        <v>-893979.9439999999</v>
      </c>
      <c r="AY71" s="231">
        <f t="shared" si="10"/>
        <v>-876788.022</v>
      </c>
      <c r="AZ71" s="231">
        <f t="shared" si="10"/>
        <v>-859596.1</v>
      </c>
    </row>
    <row r="72" spans="1:52" x14ac:dyDescent="0.25">
      <c r="A72" s="235" t="s">
        <v>203</v>
      </c>
      <c r="B72" s="233">
        <v>0</v>
      </c>
      <c r="C72" s="233">
        <f>IF($B$24-ABS(SUM($B$72:B72))&gt;0,-$B$24/$B$26,0)</f>
        <v>-1562902</v>
      </c>
      <c r="D72" s="233">
        <f>IF($B$24-ABS(SUM($B$72:C72))&gt;0,-$B$24/$B$26,0)</f>
        <v>-1562902</v>
      </c>
      <c r="E72" s="233">
        <f>IF($B$24-ABS(SUM($B$72:D72))&gt;0,-$B$24/$B$26,0)</f>
        <v>-1562902</v>
      </c>
      <c r="F72" s="233">
        <f>IF($B$24-ABS(SUM($B$72:E72))&gt;0,-$B$24/$B$26,0)</f>
        <v>-1562902</v>
      </c>
      <c r="G72" s="233">
        <f>IF($B$24-ABS(SUM($B$72:F72))&gt;0,-$B$24/$B$26,0)</f>
        <v>-1562902</v>
      </c>
      <c r="H72" s="233">
        <f>IF($B$24-ABS(SUM($B$72:G72))&gt;0,-$B$24/$B$26,0)</f>
        <v>-1562902</v>
      </c>
      <c r="I72" s="233">
        <f>IF($B$24-ABS(SUM($B$72:H72))&gt;0,-$B$24/$B$26,0)</f>
        <v>-1562902</v>
      </c>
      <c r="J72" s="233">
        <f>IF($B$24-ABS(SUM($B$72:I72))&gt;0,-$B$24/$B$26,0)</f>
        <v>-1562902</v>
      </c>
      <c r="K72" s="233">
        <f>IF($B$24-ABS(SUM($B$72:J72))&gt;0,-$B$24/$B$26,0)</f>
        <v>-1562902</v>
      </c>
      <c r="L72" s="233">
        <f>IF($B$24-ABS(SUM($B$72:K72))&gt;0,-$B$24/$B$26,0)</f>
        <v>-1562902</v>
      </c>
      <c r="M72" s="233">
        <f>IF($B$24-ABS(SUM($B$72:L72))&gt;0,-$B$24/$B$26,0)</f>
        <v>-1562902</v>
      </c>
      <c r="N72" s="233">
        <f>IF($B$24-ABS(SUM($B$72:M72))&gt;0,-$B$24/$B$26,0)</f>
        <v>-1562902</v>
      </c>
      <c r="O72" s="233">
        <f>IF($B$24-ABS(SUM($B$72:N72))&gt;0,-$B$24/$B$26,0)</f>
        <v>-1562902</v>
      </c>
      <c r="P72" s="233">
        <f>IF($B$24-ABS(SUM($B$72:O72))&gt;0,-$B$24/$B$26,0)</f>
        <v>-1562902</v>
      </c>
      <c r="Q72" s="233">
        <f>IF($B$24-ABS(SUM($B$72:P72))&gt;0,-$B$24/$B$26,0)</f>
        <v>-1562902</v>
      </c>
      <c r="R72" s="233">
        <f>IF($B$24-ABS(SUM($B$72:Q72))&gt;0,-$B$24/$B$26,0)</f>
        <v>-1562902</v>
      </c>
      <c r="S72" s="233">
        <f>IF($B$24-ABS(SUM($B$72:R72))&gt;0,-$B$24/$B$26,0)</f>
        <v>-1562902</v>
      </c>
      <c r="T72" s="233">
        <f>IF($B$24-ABS(SUM($B$72:S72))&gt;0,-$B$24/$B$26,0)</f>
        <v>-1562902</v>
      </c>
      <c r="U72" s="233">
        <f>IF($B$24-ABS(SUM($B$72:T72))&gt;0,-$B$24/$B$26,0)</f>
        <v>-1562902</v>
      </c>
      <c r="V72" s="233">
        <f>IF($B$24-ABS(SUM($B$72:U72))&gt;0,-$B$24/$B$26,0)</f>
        <v>-1562902</v>
      </c>
      <c r="W72" s="233">
        <f>IF($B$24-ABS(SUM($B$72:V72))&gt;0,-$B$24/$B$26,0)</f>
        <v>-1562902</v>
      </c>
      <c r="X72" s="233">
        <f>IF($B$24-ABS(SUM($B$72:W72))&gt;0,-$B$24/$B$26,0)</f>
        <v>-1562902</v>
      </c>
      <c r="Y72" s="233">
        <f>IF($B$24-ABS(SUM($B$72:X72))&gt;0,-$B$24/$B$26,0)</f>
        <v>-1562902</v>
      </c>
      <c r="Z72" s="233">
        <f>IF($B$24-ABS(SUM($B$72:Y72))&gt;0,-$B$24/$B$26,0)</f>
        <v>-1562902</v>
      </c>
      <c r="AA72" s="233">
        <f>IF($B$24-ABS(SUM($B$72:Z72))&gt;0,-$B$24/$B$26,0)</f>
        <v>-1562902</v>
      </c>
      <c r="AB72" s="233">
        <f>IF($B$24-ABS(SUM($B$72:AA72))&gt;0,-$B$24/$B$26,0)</f>
        <v>-1562902</v>
      </c>
      <c r="AC72" s="233">
        <f>IF($B$24-ABS(SUM($B$72:AB72))&gt;0,-$B$24/$B$26,0)</f>
        <v>-1562902</v>
      </c>
      <c r="AD72" s="233">
        <f>IF($B$24-ABS(SUM($B$72:AC72))&gt;0,-$B$24/$B$26,0)</f>
        <v>-1562902</v>
      </c>
      <c r="AE72" s="233">
        <f>IF($B$24-ABS(SUM($B$72:AD72))&gt;0,-$B$24/$B$26,0)</f>
        <v>-1562902</v>
      </c>
      <c r="AF72" s="233">
        <f>IF($B$24-ABS(SUM($B$72:AE72))&gt;0,-$B$24/$B$26,0)</f>
        <v>-1562902</v>
      </c>
      <c r="AG72" s="233">
        <f>IF($B$24-ABS(SUM($B$72:AF72))&gt;0,-$B$24/$B$26,0)</f>
        <v>-1562902</v>
      </c>
      <c r="AH72" s="233">
        <f>IF($B$24-ABS(SUM($B$72:AG72))&gt;0,-$B$24/$B$26,0)</f>
        <v>-1562902</v>
      </c>
      <c r="AI72" s="233">
        <f>IF($B$24-ABS(SUM($B$72:AH72))&gt;0,-$B$24/$B$26,0)</f>
        <v>-1562902</v>
      </c>
      <c r="AJ72" s="233">
        <f>IF($B$24-ABS(SUM($B$72:AI72))&gt;0,-$B$24/$B$26,0)</f>
        <v>-1562902</v>
      </c>
      <c r="AK72" s="233">
        <f>IF($B$24-ABS(SUM($B$72:AJ72))&gt;0,-$B$24/$B$26,0)</f>
        <v>-1562902</v>
      </c>
      <c r="AL72" s="233">
        <f>IF($B$24-ABS(SUM($B$72:AK72))&gt;0,-$B$24/$B$26,0)</f>
        <v>-1562902</v>
      </c>
      <c r="AM72" s="233">
        <f>IF($B$24-ABS(SUM($B$72:AL72))&gt;0,-$B$24/$B$26,0)</f>
        <v>-1562902</v>
      </c>
      <c r="AN72" s="233">
        <f>IF($B$24-ABS(SUM($B$72:AM72))&gt;0,-$B$24/$B$26,0)</f>
        <v>-1562902</v>
      </c>
      <c r="AO72" s="233">
        <f>IF($B$24-ABS(SUM($B$72:AN72))&gt;0,-$B$24/$B$26,0)</f>
        <v>-1562902</v>
      </c>
      <c r="AP72" s="233">
        <f>IF($B$24-ABS(SUM($B$72:AO72))&gt;0,-$B$24/$B$26,0)</f>
        <v>-1562902</v>
      </c>
      <c r="AQ72" s="233">
        <f>IF($B$24-ABS(SUM($B$72:AP72))&gt;0,-$B$24/$B$26,0)</f>
        <v>-1562902</v>
      </c>
      <c r="AR72" s="233">
        <f>IF($B$24-ABS(SUM($B$72:AQ72))&gt;0,-$B$24/$B$26,0)</f>
        <v>-1562902</v>
      </c>
      <c r="AS72" s="233">
        <f>IF($B$24-ABS(SUM($B$72:AR72))&gt;0,-$B$24/$B$26,0)</f>
        <v>-1562902</v>
      </c>
      <c r="AT72" s="233">
        <f>IF($B$24-ABS(SUM($B$72:AS72))&gt;0,-$B$24/$B$26,0)</f>
        <v>-1562902</v>
      </c>
      <c r="AU72" s="233">
        <f>IF($B$24-ABS(SUM($B$72:AT72))&gt;0,-$B$24/$B$26,0)</f>
        <v>-1562902</v>
      </c>
      <c r="AV72" s="233">
        <f>IF($B$24-ABS(SUM($B$72:AU72))&gt;0,-$B$24/$B$26,0)</f>
        <v>-1562902</v>
      </c>
      <c r="AW72" s="233">
        <f>IF($B$24-ABS(SUM($B$72:AV72))&gt;0,-$B$24/$B$26,0)</f>
        <v>-1562902</v>
      </c>
      <c r="AX72" s="233">
        <f>IF($B$24-ABS(SUM($B$72:AW72))&gt;0,-$B$24/$B$26,0)</f>
        <v>-1562902</v>
      </c>
      <c r="AY72" s="233">
        <f>IF($B$24-ABS(SUM($B$72:AX72))&gt;0,-$B$24/$B$26,0)</f>
        <v>-1562902</v>
      </c>
      <c r="AZ72" s="233">
        <f>IF($B$24-ABS(SUM($B$72:AY72))&gt;0,-$B$24/$B$26,0)</f>
        <v>-1562902</v>
      </c>
    </row>
    <row r="73" spans="1:52" s="174" customFormat="1" ht="14.25" x14ac:dyDescent="0.25">
      <c r="A73" s="236" t="s">
        <v>401</v>
      </c>
      <c r="B73" s="231">
        <f t="shared" ref="B73:AZ73" si="11">B71+B72</f>
        <v>0</v>
      </c>
      <c r="C73" s="231">
        <f t="shared" si="11"/>
        <v>23209691.540333338</v>
      </c>
      <c r="D73" s="231">
        <f t="shared" si="11"/>
        <v>24020659.835666671</v>
      </c>
      <c r="E73" s="231">
        <f t="shared" si="11"/>
        <v>24855469.530083336</v>
      </c>
      <c r="F73" s="231">
        <f t="shared" si="11"/>
        <v>25714790.424339175</v>
      </c>
      <c r="G73" s="231">
        <f t="shared" si="11"/>
        <v>26599357.161096018</v>
      </c>
      <c r="H73" s="231">
        <f t="shared" si="11"/>
        <v>27509926.394562233</v>
      </c>
      <c r="I73" s="231">
        <f t="shared" si="11"/>
        <v>28447277.449729767</v>
      </c>
      <c r="J73" s="231">
        <f t="shared" si="11"/>
        <v>29412213.001343954</v>
      </c>
      <c r="K73" s="231">
        <f t="shared" si="11"/>
        <v>30405559.773196258</v>
      </c>
      <c r="L73" s="231">
        <f t="shared" si="11"/>
        <v>31428169.258347806</v>
      </c>
      <c r="M73" s="232">
        <f t="shared" si="11"/>
        <v>32480918.460909732</v>
      </c>
      <c r="N73" s="231">
        <f t="shared" si="11"/>
        <v>33564710.660024986</v>
      </c>
      <c r="O73" s="231">
        <f t="shared" si="11"/>
        <v>34680476.196715608</v>
      </c>
      <c r="P73" s="231">
        <f t="shared" si="11"/>
        <v>35829173.284279332</v>
      </c>
      <c r="Q73" s="231">
        <f t="shared" si="11"/>
        <v>37011788.84293966</v>
      </c>
      <c r="R73" s="231">
        <f t="shared" si="11"/>
        <v>38229339.359474696</v>
      </c>
      <c r="S73" s="231">
        <f t="shared" si="11"/>
        <v>39482871.772571638</v>
      </c>
      <c r="T73" s="231">
        <f t="shared" si="11"/>
        <v>40773464.384676397</v>
      </c>
      <c r="U73" s="231">
        <f t="shared" si="11"/>
        <v>42102227.801130213</v>
      </c>
      <c r="V73" s="231">
        <f t="shared" si="11"/>
        <v>43470305.897409387</v>
      </c>
      <c r="W73" s="231">
        <f t="shared" si="11"/>
        <v>44878876.815308332</v>
      </c>
      <c r="X73" s="231">
        <f t="shared" si="11"/>
        <v>46329153.988931313</v>
      </c>
      <c r="Y73" s="231">
        <f t="shared" si="11"/>
        <v>47822387.201383933</v>
      </c>
      <c r="Z73" s="231">
        <f t="shared" si="11"/>
        <v>46355790.021497548</v>
      </c>
      <c r="AA73" s="231">
        <f t="shared" si="11"/>
        <v>47848713.321492821</v>
      </c>
      <c r="AB73" s="231">
        <f t="shared" si="11"/>
        <v>6622220.0268943533</v>
      </c>
      <c r="AC73" s="231">
        <f t="shared" si="11"/>
        <v>-2928985.1227386612</v>
      </c>
      <c r="AD73" s="231">
        <f t="shared" si="11"/>
        <v>-2800720.3839999996</v>
      </c>
      <c r="AE73" s="231">
        <f t="shared" si="11"/>
        <v>-2783528.4619999998</v>
      </c>
      <c r="AF73" s="231">
        <f t="shared" si="11"/>
        <v>-2766336.54</v>
      </c>
      <c r="AG73" s="231">
        <f t="shared" si="11"/>
        <v>-2749144.6179999998</v>
      </c>
      <c r="AH73" s="231">
        <f t="shared" si="11"/>
        <v>-2731952.696</v>
      </c>
      <c r="AI73" s="231">
        <f t="shared" si="11"/>
        <v>-2714760.7740000002</v>
      </c>
      <c r="AJ73" s="231">
        <f t="shared" si="11"/>
        <v>-2697568.852</v>
      </c>
      <c r="AK73" s="231">
        <f t="shared" si="11"/>
        <v>-2680376.9299999997</v>
      </c>
      <c r="AL73" s="231">
        <f t="shared" si="11"/>
        <v>-2663185.0079999999</v>
      </c>
      <c r="AM73" s="231">
        <f t="shared" si="11"/>
        <v>-2645993.0860000001</v>
      </c>
      <c r="AN73" s="231">
        <f t="shared" si="11"/>
        <v>-2628801.1639999999</v>
      </c>
      <c r="AO73" s="231">
        <f t="shared" si="11"/>
        <v>-2611609.2419999996</v>
      </c>
      <c r="AP73" s="231">
        <f t="shared" si="11"/>
        <v>-2594417.3199999998</v>
      </c>
      <c r="AQ73" s="231">
        <f t="shared" si="11"/>
        <v>-2577225.398</v>
      </c>
      <c r="AR73" s="231">
        <f t="shared" si="11"/>
        <v>-2560033.4759999998</v>
      </c>
      <c r="AS73" s="231">
        <f t="shared" si="11"/>
        <v>-2542841.554</v>
      </c>
      <c r="AT73" s="231">
        <f t="shared" si="11"/>
        <v>-2525649.6320000002</v>
      </c>
      <c r="AU73" s="231">
        <f t="shared" si="11"/>
        <v>-2508457.71</v>
      </c>
      <c r="AV73" s="231">
        <f t="shared" si="11"/>
        <v>-2491265.7879999997</v>
      </c>
      <c r="AW73" s="231">
        <f t="shared" si="11"/>
        <v>-2474073.8659999999</v>
      </c>
      <c r="AX73" s="231">
        <f t="shared" si="11"/>
        <v>-2456881.9440000001</v>
      </c>
      <c r="AY73" s="231">
        <f t="shared" si="11"/>
        <v>-2439690.0219999999</v>
      </c>
      <c r="AZ73" s="231">
        <f t="shared" si="11"/>
        <v>-2422498.1</v>
      </c>
    </row>
    <row r="74" spans="1:52" x14ac:dyDescent="0.25">
      <c r="A74" s="235" t="s">
        <v>202</v>
      </c>
      <c r="B74" s="233">
        <f t="shared" ref="B74:AZ74" si="12">-B60</f>
        <v>0</v>
      </c>
      <c r="C74" s="233">
        <f t="shared" si="12"/>
        <v>0</v>
      </c>
      <c r="D74" s="233">
        <f t="shared" si="12"/>
        <v>0</v>
      </c>
      <c r="E74" s="233">
        <f t="shared" si="12"/>
        <v>0</v>
      </c>
      <c r="F74" s="233">
        <f t="shared" si="12"/>
        <v>0</v>
      </c>
      <c r="G74" s="233">
        <f t="shared" si="12"/>
        <v>0</v>
      </c>
      <c r="H74" s="233">
        <f t="shared" si="12"/>
        <v>0</v>
      </c>
      <c r="I74" s="233">
        <f t="shared" si="12"/>
        <v>0</v>
      </c>
      <c r="J74" s="233">
        <f t="shared" si="12"/>
        <v>0</v>
      </c>
      <c r="K74" s="233">
        <f t="shared" si="12"/>
        <v>0</v>
      </c>
      <c r="L74" s="233">
        <f t="shared" si="12"/>
        <v>0</v>
      </c>
      <c r="M74" s="234">
        <f t="shared" si="12"/>
        <v>0</v>
      </c>
      <c r="N74" s="233">
        <f t="shared" si="12"/>
        <v>0</v>
      </c>
      <c r="O74" s="233">
        <f t="shared" si="12"/>
        <v>0</v>
      </c>
      <c r="P74" s="233">
        <f t="shared" si="12"/>
        <v>0</v>
      </c>
      <c r="Q74" s="233">
        <f t="shared" si="12"/>
        <v>0</v>
      </c>
      <c r="R74" s="233">
        <f t="shared" si="12"/>
        <v>0</v>
      </c>
      <c r="S74" s="233">
        <f t="shared" si="12"/>
        <v>0</v>
      </c>
      <c r="T74" s="233">
        <f t="shared" si="12"/>
        <v>0</v>
      </c>
      <c r="U74" s="233">
        <f t="shared" si="12"/>
        <v>0</v>
      </c>
      <c r="V74" s="233">
        <f t="shared" si="12"/>
        <v>0</v>
      </c>
      <c r="W74" s="233">
        <f t="shared" si="12"/>
        <v>0</v>
      </c>
      <c r="X74" s="233">
        <f t="shared" si="12"/>
        <v>0</v>
      </c>
      <c r="Y74" s="233">
        <f t="shared" si="12"/>
        <v>0</v>
      </c>
      <c r="Z74" s="233">
        <f t="shared" si="12"/>
        <v>0</v>
      </c>
      <c r="AA74" s="233">
        <f t="shared" si="12"/>
        <v>0</v>
      </c>
      <c r="AB74" s="233">
        <f t="shared" si="12"/>
        <v>0</v>
      </c>
      <c r="AC74" s="233">
        <f t="shared" si="12"/>
        <v>0</v>
      </c>
      <c r="AD74" s="233">
        <f t="shared" si="12"/>
        <v>0</v>
      </c>
      <c r="AE74" s="233">
        <f t="shared" si="12"/>
        <v>0</v>
      </c>
      <c r="AF74" s="233">
        <f t="shared" si="12"/>
        <v>0</v>
      </c>
      <c r="AG74" s="233">
        <f t="shared" si="12"/>
        <v>0</v>
      </c>
      <c r="AH74" s="233">
        <f t="shared" si="12"/>
        <v>0</v>
      </c>
      <c r="AI74" s="233">
        <f t="shared" si="12"/>
        <v>0</v>
      </c>
      <c r="AJ74" s="233">
        <f t="shared" si="12"/>
        <v>0</v>
      </c>
      <c r="AK74" s="233">
        <f t="shared" si="12"/>
        <v>0</v>
      </c>
      <c r="AL74" s="233">
        <f t="shared" si="12"/>
        <v>0</v>
      </c>
      <c r="AM74" s="233">
        <f t="shared" si="12"/>
        <v>0</v>
      </c>
      <c r="AN74" s="233">
        <f t="shared" si="12"/>
        <v>0</v>
      </c>
      <c r="AO74" s="233">
        <f t="shared" si="12"/>
        <v>0</v>
      </c>
      <c r="AP74" s="233">
        <f t="shared" si="12"/>
        <v>0</v>
      </c>
      <c r="AQ74" s="233">
        <f t="shared" si="12"/>
        <v>0</v>
      </c>
      <c r="AR74" s="233">
        <f t="shared" si="12"/>
        <v>0</v>
      </c>
      <c r="AS74" s="233">
        <f t="shared" si="12"/>
        <v>0</v>
      </c>
      <c r="AT74" s="233">
        <f t="shared" si="12"/>
        <v>0</v>
      </c>
      <c r="AU74" s="233">
        <f t="shared" si="12"/>
        <v>0</v>
      </c>
      <c r="AV74" s="233">
        <f t="shared" si="12"/>
        <v>0</v>
      </c>
      <c r="AW74" s="233">
        <f t="shared" si="12"/>
        <v>0</v>
      </c>
      <c r="AX74" s="233">
        <f t="shared" si="12"/>
        <v>0</v>
      </c>
      <c r="AY74" s="233">
        <f t="shared" si="12"/>
        <v>0</v>
      </c>
      <c r="AZ74" s="233">
        <f t="shared" si="12"/>
        <v>0</v>
      </c>
    </row>
    <row r="75" spans="1:52" s="174" customFormat="1" ht="14.25" x14ac:dyDescent="0.25">
      <c r="A75" s="236" t="s">
        <v>206</v>
      </c>
      <c r="B75" s="231">
        <f t="shared" ref="B75:AZ75" si="13">B73+B74</f>
        <v>0</v>
      </c>
      <c r="C75" s="231">
        <f t="shared" si="13"/>
        <v>23209691.540333338</v>
      </c>
      <c r="D75" s="231">
        <f t="shared" si="13"/>
        <v>24020659.835666671</v>
      </c>
      <c r="E75" s="231">
        <f t="shared" si="13"/>
        <v>24855469.530083336</v>
      </c>
      <c r="F75" s="231">
        <f t="shared" si="13"/>
        <v>25714790.424339175</v>
      </c>
      <c r="G75" s="231">
        <f t="shared" si="13"/>
        <v>26599357.161096018</v>
      </c>
      <c r="H75" s="231">
        <f t="shared" si="13"/>
        <v>27509926.394562233</v>
      </c>
      <c r="I75" s="231">
        <f t="shared" si="13"/>
        <v>28447277.449729767</v>
      </c>
      <c r="J75" s="231">
        <f t="shared" si="13"/>
        <v>29412213.001343954</v>
      </c>
      <c r="K75" s="231">
        <f t="shared" si="13"/>
        <v>30405559.773196258</v>
      </c>
      <c r="L75" s="231">
        <f t="shared" si="13"/>
        <v>31428169.258347806</v>
      </c>
      <c r="M75" s="232">
        <f t="shared" si="13"/>
        <v>32480918.460909732</v>
      </c>
      <c r="N75" s="231">
        <f t="shared" si="13"/>
        <v>33564710.660024986</v>
      </c>
      <c r="O75" s="231">
        <f t="shared" si="13"/>
        <v>34680476.196715608</v>
      </c>
      <c r="P75" s="231">
        <f t="shared" si="13"/>
        <v>35829173.284279332</v>
      </c>
      <c r="Q75" s="231">
        <f t="shared" si="13"/>
        <v>37011788.84293966</v>
      </c>
      <c r="R75" s="231">
        <f t="shared" si="13"/>
        <v>38229339.359474696</v>
      </c>
      <c r="S75" s="231">
        <f t="shared" si="13"/>
        <v>39482871.772571638</v>
      </c>
      <c r="T75" s="231">
        <f t="shared" si="13"/>
        <v>40773464.384676397</v>
      </c>
      <c r="U75" s="231">
        <f t="shared" si="13"/>
        <v>42102227.801130213</v>
      </c>
      <c r="V75" s="231">
        <f t="shared" si="13"/>
        <v>43470305.897409387</v>
      </c>
      <c r="W75" s="231">
        <f t="shared" si="13"/>
        <v>44878876.815308332</v>
      </c>
      <c r="X75" s="231">
        <f t="shared" si="13"/>
        <v>46329153.988931313</v>
      </c>
      <c r="Y75" s="231">
        <f t="shared" si="13"/>
        <v>47822387.201383933</v>
      </c>
      <c r="Z75" s="231">
        <f t="shared" si="13"/>
        <v>46355790.021497548</v>
      </c>
      <c r="AA75" s="231">
        <f t="shared" si="13"/>
        <v>47848713.321492821</v>
      </c>
      <c r="AB75" s="231">
        <f t="shared" si="13"/>
        <v>6622220.0268943533</v>
      </c>
      <c r="AC75" s="231">
        <f t="shared" si="13"/>
        <v>-2928985.1227386612</v>
      </c>
      <c r="AD75" s="231">
        <f t="shared" si="13"/>
        <v>-2800720.3839999996</v>
      </c>
      <c r="AE75" s="231">
        <f t="shared" si="13"/>
        <v>-2783528.4619999998</v>
      </c>
      <c r="AF75" s="231">
        <f t="shared" si="13"/>
        <v>-2766336.54</v>
      </c>
      <c r="AG75" s="231">
        <f t="shared" si="13"/>
        <v>-2749144.6179999998</v>
      </c>
      <c r="AH75" s="231">
        <f t="shared" si="13"/>
        <v>-2731952.696</v>
      </c>
      <c r="AI75" s="231">
        <f t="shared" si="13"/>
        <v>-2714760.7740000002</v>
      </c>
      <c r="AJ75" s="231">
        <f t="shared" si="13"/>
        <v>-2697568.852</v>
      </c>
      <c r="AK75" s="231">
        <f t="shared" si="13"/>
        <v>-2680376.9299999997</v>
      </c>
      <c r="AL75" s="231">
        <f t="shared" si="13"/>
        <v>-2663185.0079999999</v>
      </c>
      <c r="AM75" s="231">
        <f t="shared" si="13"/>
        <v>-2645993.0860000001</v>
      </c>
      <c r="AN75" s="231">
        <f t="shared" si="13"/>
        <v>-2628801.1639999999</v>
      </c>
      <c r="AO75" s="231">
        <f t="shared" si="13"/>
        <v>-2611609.2419999996</v>
      </c>
      <c r="AP75" s="231">
        <f t="shared" si="13"/>
        <v>-2594417.3199999998</v>
      </c>
      <c r="AQ75" s="231">
        <f t="shared" si="13"/>
        <v>-2577225.398</v>
      </c>
      <c r="AR75" s="231">
        <f t="shared" si="13"/>
        <v>-2560033.4759999998</v>
      </c>
      <c r="AS75" s="231">
        <f t="shared" si="13"/>
        <v>-2542841.554</v>
      </c>
      <c r="AT75" s="231">
        <f t="shared" si="13"/>
        <v>-2525649.6320000002</v>
      </c>
      <c r="AU75" s="231">
        <f t="shared" si="13"/>
        <v>-2508457.71</v>
      </c>
      <c r="AV75" s="231">
        <f t="shared" si="13"/>
        <v>-2491265.7879999997</v>
      </c>
      <c r="AW75" s="231">
        <f t="shared" si="13"/>
        <v>-2474073.8659999999</v>
      </c>
      <c r="AX75" s="231">
        <f t="shared" si="13"/>
        <v>-2456881.9440000001</v>
      </c>
      <c r="AY75" s="231">
        <f t="shared" si="13"/>
        <v>-2439690.0219999999</v>
      </c>
      <c r="AZ75" s="231">
        <f t="shared" si="13"/>
        <v>-2422498.1</v>
      </c>
    </row>
    <row r="76" spans="1:52" x14ac:dyDescent="0.25">
      <c r="A76" s="235" t="s">
        <v>201</v>
      </c>
      <c r="B76" s="233">
        <f t="shared" ref="B76:AZ76" si="14">-B75*$B$35</f>
        <v>0</v>
      </c>
      <c r="C76" s="233">
        <f t="shared" si="14"/>
        <v>-4641938.308066668</v>
      </c>
      <c r="D76" s="233">
        <f t="shared" si="14"/>
        <v>-4804131.9671333348</v>
      </c>
      <c r="E76" s="233">
        <f t="shared" si="14"/>
        <v>-4971093.9060166674</v>
      </c>
      <c r="F76" s="233">
        <f t="shared" si="14"/>
        <v>-5142958.084867835</v>
      </c>
      <c r="G76" s="233">
        <f t="shared" si="14"/>
        <v>-5319871.4322192036</v>
      </c>
      <c r="H76" s="233">
        <f t="shared" si="14"/>
        <v>-5501985.2789124474</v>
      </c>
      <c r="I76" s="233">
        <f t="shared" si="14"/>
        <v>-5689455.4899459537</v>
      </c>
      <c r="J76" s="233">
        <f t="shared" si="14"/>
        <v>-5882442.6002687914</v>
      </c>
      <c r="K76" s="233">
        <f t="shared" si="14"/>
        <v>-6081111.9546392523</v>
      </c>
      <c r="L76" s="233">
        <f t="shared" si="14"/>
        <v>-6285633.8516695611</v>
      </c>
      <c r="M76" s="234">
        <f t="shared" si="14"/>
        <v>-6496183.6921819467</v>
      </c>
      <c r="N76" s="233">
        <f t="shared" si="14"/>
        <v>-6712942.1320049977</v>
      </c>
      <c r="O76" s="233">
        <f t="shared" si="14"/>
        <v>-6936095.2393431216</v>
      </c>
      <c r="P76" s="233">
        <f t="shared" si="14"/>
        <v>-7165834.6568558663</v>
      </c>
      <c r="Q76" s="233">
        <f t="shared" si="14"/>
        <v>-7402357.768587932</v>
      </c>
      <c r="R76" s="233">
        <f t="shared" si="14"/>
        <v>-7645867.8718949398</v>
      </c>
      <c r="S76" s="233">
        <f t="shared" si="14"/>
        <v>-7896574.3545143278</v>
      </c>
      <c r="T76" s="233">
        <f t="shared" si="14"/>
        <v>-8154692.8769352799</v>
      </c>
      <c r="U76" s="233">
        <f t="shared" si="14"/>
        <v>-8420445.5602260437</v>
      </c>
      <c r="V76" s="233">
        <f t="shared" si="14"/>
        <v>-8694061.179481877</v>
      </c>
      <c r="W76" s="233">
        <f t="shared" si="14"/>
        <v>-8975775.3630616665</v>
      </c>
      <c r="X76" s="233">
        <f t="shared" si="14"/>
        <v>-9265830.7977862637</v>
      </c>
      <c r="Y76" s="233">
        <f t="shared" si="14"/>
        <v>-9564477.4402767867</v>
      </c>
      <c r="Z76" s="233">
        <f t="shared" si="14"/>
        <v>-9271158.0042995103</v>
      </c>
      <c r="AA76" s="233">
        <f t="shared" si="14"/>
        <v>-9569742.6642985642</v>
      </c>
      <c r="AB76" s="233">
        <f t="shared" si="14"/>
        <v>-1324444.0053788708</v>
      </c>
      <c r="AC76" s="233">
        <f t="shared" si="14"/>
        <v>585797.02454773232</v>
      </c>
      <c r="AD76" s="233">
        <f t="shared" si="14"/>
        <v>560144.07679999992</v>
      </c>
      <c r="AE76" s="233">
        <f t="shared" si="14"/>
        <v>556705.69239999994</v>
      </c>
      <c r="AF76" s="233">
        <f t="shared" si="14"/>
        <v>553267.30800000008</v>
      </c>
      <c r="AG76" s="233">
        <f t="shared" si="14"/>
        <v>549828.92359999998</v>
      </c>
      <c r="AH76" s="233">
        <f t="shared" si="14"/>
        <v>546390.5392</v>
      </c>
      <c r="AI76" s="233">
        <f t="shared" si="14"/>
        <v>542952.15480000002</v>
      </c>
      <c r="AJ76" s="233">
        <f t="shared" si="14"/>
        <v>539513.77040000004</v>
      </c>
      <c r="AK76" s="233">
        <f t="shared" si="14"/>
        <v>536075.38599999994</v>
      </c>
      <c r="AL76" s="233">
        <f t="shared" si="14"/>
        <v>532637.00159999996</v>
      </c>
      <c r="AM76" s="233">
        <f t="shared" si="14"/>
        <v>529198.6172000001</v>
      </c>
      <c r="AN76" s="233">
        <f t="shared" si="14"/>
        <v>525760.2328</v>
      </c>
      <c r="AO76" s="233">
        <f t="shared" si="14"/>
        <v>522321.84839999996</v>
      </c>
      <c r="AP76" s="233">
        <f t="shared" si="14"/>
        <v>518883.46399999998</v>
      </c>
      <c r="AQ76" s="233">
        <f t="shared" si="14"/>
        <v>515445.07960000006</v>
      </c>
      <c r="AR76" s="233">
        <f t="shared" si="14"/>
        <v>512006.69519999996</v>
      </c>
      <c r="AS76" s="233">
        <f t="shared" si="14"/>
        <v>508568.31080000004</v>
      </c>
      <c r="AT76" s="233">
        <f t="shared" si="14"/>
        <v>505129.92640000005</v>
      </c>
      <c r="AU76" s="233">
        <f t="shared" si="14"/>
        <v>501691.54200000002</v>
      </c>
      <c r="AV76" s="233">
        <f t="shared" si="14"/>
        <v>498253.15759999998</v>
      </c>
      <c r="AW76" s="233">
        <f t="shared" si="14"/>
        <v>494814.7732</v>
      </c>
      <c r="AX76" s="233">
        <f t="shared" si="14"/>
        <v>491376.38880000007</v>
      </c>
      <c r="AY76" s="233">
        <f t="shared" si="14"/>
        <v>487938.00439999998</v>
      </c>
      <c r="AZ76" s="233">
        <f t="shared" si="14"/>
        <v>484499.62000000005</v>
      </c>
    </row>
    <row r="77" spans="1:52" ht="16.5" thickBot="1" x14ac:dyDescent="0.3">
      <c r="A77" s="237" t="s">
        <v>205</v>
      </c>
      <c r="B77" s="238">
        <f t="shared" ref="B77:AZ77" si="15">B75+B76</f>
        <v>0</v>
      </c>
      <c r="C77" s="238">
        <f t="shared" si="15"/>
        <v>18567753.232266672</v>
      </c>
      <c r="D77" s="238">
        <f t="shared" si="15"/>
        <v>19216527.868533336</v>
      </c>
      <c r="E77" s="238">
        <f t="shared" si="15"/>
        <v>19884375.624066669</v>
      </c>
      <c r="F77" s="238">
        <f t="shared" si="15"/>
        <v>20571832.33947134</v>
      </c>
      <c r="G77" s="238">
        <f t="shared" si="15"/>
        <v>21279485.728876814</v>
      </c>
      <c r="H77" s="238">
        <f t="shared" si="15"/>
        <v>22007941.115649786</v>
      </c>
      <c r="I77" s="238">
        <f t="shared" si="15"/>
        <v>22757821.959783815</v>
      </c>
      <c r="J77" s="238">
        <f t="shared" si="15"/>
        <v>23529770.401075162</v>
      </c>
      <c r="K77" s="238">
        <f t="shared" si="15"/>
        <v>24324447.818557005</v>
      </c>
      <c r="L77" s="238">
        <f t="shared" si="15"/>
        <v>25142535.406678244</v>
      </c>
      <c r="M77" s="239">
        <f t="shared" si="15"/>
        <v>25984734.768727787</v>
      </c>
      <c r="N77" s="238">
        <f t="shared" si="15"/>
        <v>26851768.528019987</v>
      </c>
      <c r="O77" s="238">
        <f t="shared" si="15"/>
        <v>27744380.957372487</v>
      </c>
      <c r="P77" s="238">
        <f t="shared" si="15"/>
        <v>28663338.627423465</v>
      </c>
      <c r="Q77" s="238">
        <f t="shared" si="15"/>
        <v>29609431.074351728</v>
      </c>
      <c r="R77" s="238">
        <f t="shared" si="15"/>
        <v>30583471.487579755</v>
      </c>
      <c r="S77" s="238">
        <f t="shared" si="15"/>
        <v>31586297.418057311</v>
      </c>
      <c r="T77" s="238">
        <f t="shared" si="15"/>
        <v>32618771.507741116</v>
      </c>
      <c r="U77" s="238">
        <f t="shared" si="15"/>
        <v>33681782.240904167</v>
      </c>
      <c r="V77" s="238">
        <f t="shared" si="15"/>
        <v>34776244.717927508</v>
      </c>
      <c r="W77" s="238">
        <f t="shared" si="15"/>
        <v>35903101.452246666</v>
      </c>
      <c r="X77" s="238">
        <f t="shared" si="15"/>
        <v>37063323.191145048</v>
      </c>
      <c r="Y77" s="238">
        <f t="shared" si="15"/>
        <v>38257909.761107147</v>
      </c>
      <c r="Z77" s="238">
        <f t="shared" si="15"/>
        <v>37084632.017198041</v>
      </c>
      <c r="AA77" s="238">
        <f t="shared" si="15"/>
        <v>38278970.657194257</v>
      </c>
      <c r="AB77" s="238">
        <f t="shared" si="15"/>
        <v>5297776.021515483</v>
      </c>
      <c r="AC77" s="238">
        <f t="shared" si="15"/>
        <v>-2343188.0981909288</v>
      </c>
      <c r="AD77" s="238">
        <f t="shared" si="15"/>
        <v>-2240576.3071999997</v>
      </c>
      <c r="AE77" s="238">
        <f t="shared" si="15"/>
        <v>-2226822.7695999998</v>
      </c>
      <c r="AF77" s="238">
        <f t="shared" si="15"/>
        <v>-2213069.2319999998</v>
      </c>
      <c r="AG77" s="238">
        <f t="shared" si="15"/>
        <v>-2199315.6943999999</v>
      </c>
      <c r="AH77" s="238">
        <f t="shared" si="15"/>
        <v>-2185562.1568</v>
      </c>
      <c r="AI77" s="238">
        <f t="shared" si="15"/>
        <v>-2171808.6192000001</v>
      </c>
      <c r="AJ77" s="238">
        <f t="shared" si="15"/>
        <v>-2158055.0816000002</v>
      </c>
      <c r="AK77" s="238">
        <f t="shared" si="15"/>
        <v>-2144301.5439999998</v>
      </c>
      <c r="AL77" s="238">
        <f t="shared" si="15"/>
        <v>-2130548.0063999998</v>
      </c>
      <c r="AM77" s="238">
        <f t="shared" si="15"/>
        <v>-2116794.4687999999</v>
      </c>
      <c r="AN77" s="238">
        <f t="shared" si="15"/>
        <v>-2103040.9312</v>
      </c>
      <c r="AO77" s="238">
        <f t="shared" si="15"/>
        <v>-2089287.3935999996</v>
      </c>
      <c r="AP77" s="238">
        <f t="shared" si="15"/>
        <v>-2075533.8559999999</v>
      </c>
      <c r="AQ77" s="238">
        <f t="shared" si="15"/>
        <v>-2061780.3184</v>
      </c>
      <c r="AR77" s="238">
        <f t="shared" si="15"/>
        <v>-2048026.7807999998</v>
      </c>
      <c r="AS77" s="238">
        <f t="shared" si="15"/>
        <v>-2034273.2431999999</v>
      </c>
      <c r="AT77" s="238">
        <f t="shared" si="15"/>
        <v>-2020519.7056000002</v>
      </c>
      <c r="AU77" s="238">
        <f t="shared" si="15"/>
        <v>-2006766.1680000001</v>
      </c>
      <c r="AV77" s="238">
        <f t="shared" si="15"/>
        <v>-1993012.6303999997</v>
      </c>
      <c r="AW77" s="238">
        <f t="shared" si="15"/>
        <v>-1979259.0928</v>
      </c>
      <c r="AX77" s="238">
        <f t="shared" si="15"/>
        <v>-1965505.5552000001</v>
      </c>
      <c r="AY77" s="238">
        <f t="shared" si="15"/>
        <v>-1951752.0175999999</v>
      </c>
      <c r="AZ77" s="238">
        <f t="shared" si="15"/>
        <v>-1937998.48</v>
      </c>
    </row>
    <row r="78" spans="1:52" s="243" customFormat="1" ht="16.5" thickBot="1" x14ac:dyDescent="0.3">
      <c r="A78" s="240"/>
      <c r="B78" s="241">
        <v>0</v>
      </c>
      <c r="C78" s="241">
        <v>1</v>
      </c>
      <c r="D78" s="241">
        <f>C78+1</f>
        <v>2</v>
      </c>
      <c r="E78" s="241">
        <f t="shared" ref="E78:AZ78" si="16">D78+1</f>
        <v>3</v>
      </c>
      <c r="F78" s="241">
        <f t="shared" si="16"/>
        <v>4</v>
      </c>
      <c r="G78" s="241">
        <f t="shared" si="16"/>
        <v>5</v>
      </c>
      <c r="H78" s="241">
        <f t="shared" si="16"/>
        <v>6</v>
      </c>
      <c r="I78" s="241">
        <f t="shared" si="16"/>
        <v>7</v>
      </c>
      <c r="J78" s="241">
        <f t="shared" si="16"/>
        <v>8</v>
      </c>
      <c r="K78" s="241">
        <f t="shared" si="16"/>
        <v>9</v>
      </c>
      <c r="L78" s="241">
        <f t="shared" si="16"/>
        <v>10</v>
      </c>
      <c r="M78" s="242">
        <f t="shared" si="16"/>
        <v>11</v>
      </c>
      <c r="N78" s="241">
        <f t="shared" si="16"/>
        <v>12</v>
      </c>
      <c r="O78" s="241">
        <f t="shared" si="16"/>
        <v>13</v>
      </c>
      <c r="P78" s="241">
        <f t="shared" si="16"/>
        <v>14</v>
      </c>
      <c r="Q78" s="241">
        <f t="shared" si="16"/>
        <v>15</v>
      </c>
      <c r="R78" s="241">
        <f t="shared" si="16"/>
        <v>16</v>
      </c>
      <c r="S78" s="241">
        <f t="shared" si="16"/>
        <v>17</v>
      </c>
      <c r="T78" s="241">
        <f t="shared" si="16"/>
        <v>18</v>
      </c>
      <c r="U78" s="241">
        <f t="shared" si="16"/>
        <v>19</v>
      </c>
      <c r="V78" s="241">
        <f t="shared" si="16"/>
        <v>20</v>
      </c>
      <c r="W78" s="241">
        <f t="shared" si="16"/>
        <v>21</v>
      </c>
      <c r="X78" s="241">
        <f t="shared" si="16"/>
        <v>22</v>
      </c>
      <c r="Y78" s="241">
        <f t="shared" si="16"/>
        <v>23</v>
      </c>
      <c r="Z78" s="241">
        <f t="shared" si="16"/>
        <v>24</v>
      </c>
      <c r="AA78" s="241">
        <f t="shared" si="16"/>
        <v>25</v>
      </c>
      <c r="AB78" s="241">
        <f t="shared" si="16"/>
        <v>26</v>
      </c>
      <c r="AC78" s="241">
        <f t="shared" si="16"/>
        <v>27</v>
      </c>
      <c r="AD78" s="241">
        <f t="shared" si="16"/>
        <v>28</v>
      </c>
      <c r="AE78" s="241">
        <f t="shared" si="16"/>
        <v>29</v>
      </c>
      <c r="AF78" s="241">
        <f t="shared" si="16"/>
        <v>30</v>
      </c>
      <c r="AG78" s="241">
        <f t="shared" si="16"/>
        <v>31</v>
      </c>
      <c r="AH78" s="241">
        <f t="shared" si="16"/>
        <v>32</v>
      </c>
      <c r="AI78" s="241">
        <f t="shared" si="16"/>
        <v>33</v>
      </c>
      <c r="AJ78" s="241">
        <f t="shared" si="16"/>
        <v>34</v>
      </c>
      <c r="AK78" s="241">
        <f t="shared" si="16"/>
        <v>35</v>
      </c>
      <c r="AL78" s="241">
        <f t="shared" si="16"/>
        <v>36</v>
      </c>
      <c r="AM78" s="241">
        <f t="shared" si="16"/>
        <v>37</v>
      </c>
      <c r="AN78" s="241">
        <f t="shared" si="16"/>
        <v>38</v>
      </c>
      <c r="AO78" s="241">
        <f t="shared" si="16"/>
        <v>39</v>
      </c>
      <c r="AP78" s="241">
        <f t="shared" si="16"/>
        <v>40</v>
      </c>
      <c r="AQ78" s="241">
        <f t="shared" si="16"/>
        <v>41</v>
      </c>
      <c r="AR78" s="241">
        <f t="shared" si="16"/>
        <v>42</v>
      </c>
      <c r="AS78" s="241">
        <f t="shared" si="16"/>
        <v>43</v>
      </c>
      <c r="AT78" s="241">
        <f t="shared" si="16"/>
        <v>44</v>
      </c>
      <c r="AU78" s="241">
        <f t="shared" si="16"/>
        <v>45</v>
      </c>
      <c r="AV78" s="241">
        <f t="shared" si="16"/>
        <v>46</v>
      </c>
      <c r="AW78" s="241">
        <f t="shared" si="16"/>
        <v>47</v>
      </c>
      <c r="AX78" s="241">
        <f t="shared" si="16"/>
        <v>48</v>
      </c>
      <c r="AY78" s="241">
        <f t="shared" si="16"/>
        <v>49</v>
      </c>
      <c r="AZ78" s="241">
        <f t="shared" si="16"/>
        <v>50</v>
      </c>
    </row>
    <row r="79" spans="1:52" ht="31.5" x14ac:dyDescent="0.25">
      <c r="A79" s="219" t="s">
        <v>204</v>
      </c>
      <c r="B79" s="205" t="str">
        <f>B46</f>
        <v>Год окончания строительства 2024</v>
      </c>
      <c r="C79" s="205">
        <f t="shared" ref="C79:AZ79" si="17">C46</f>
        <v>2025</v>
      </c>
      <c r="D79" s="205">
        <f t="shared" si="17"/>
        <v>2026</v>
      </c>
      <c r="E79" s="205">
        <f t="shared" si="17"/>
        <v>2027</v>
      </c>
      <c r="F79" s="205">
        <f t="shared" si="17"/>
        <v>2028</v>
      </c>
      <c r="G79" s="205">
        <f t="shared" si="17"/>
        <v>2029</v>
      </c>
      <c r="H79" s="205">
        <f t="shared" si="17"/>
        <v>2030</v>
      </c>
      <c r="I79" s="205">
        <f t="shared" si="17"/>
        <v>2031</v>
      </c>
      <c r="J79" s="205">
        <f t="shared" si="17"/>
        <v>2032</v>
      </c>
      <c r="K79" s="205">
        <f t="shared" si="17"/>
        <v>2033</v>
      </c>
      <c r="L79" s="205">
        <f t="shared" si="17"/>
        <v>2034</v>
      </c>
      <c r="M79" s="220">
        <f t="shared" si="17"/>
        <v>2035</v>
      </c>
      <c r="N79" s="205">
        <f t="shared" si="17"/>
        <v>2036</v>
      </c>
      <c r="O79" s="205">
        <f t="shared" si="17"/>
        <v>2037</v>
      </c>
      <c r="P79" s="205">
        <f t="shared" si="17"/>
        <v>2038</v>
      </c>
      <c r="Q79" s="205">
        <f t="shared" si="17"/>
        <v>2039</v>
      </c>
      <c r="R79" s="205">
        <f t="shared" si="17"/>
        <v>2040</v>
      </c>
      <c r="S79" s="205">
        <f t="shared" si="17"/>
        <v>2041</v>
      </c>
      <c r="T79" s="205">
        <f t="shared" si="17"/>
        <v>2042</v>
      </c>
      <c r="U79" s="205">
        <f t="shared" si="17"/>
        <v>2043</v>
      </c>
      <c r="V79" s="205">
        <f t="shared" si="17"/>
        <v>2044</v>
      </c>
      <c r="W79" s="205">
        <f t="shared" si="17"/>
        <v>2045</v>
      </c>
      <c r="X79" s="205">
        <f t="shared" si="17"/>
        <v>2046</v>
      </c>
      <c r="Y79" s="205">
        <f t="shared" si="17"/>
        <v>2047</v>
      </c>
      <c r="Z79" s="205">
        <f t="shared" si="17"/>
        <v>2048</v>
      </c>
      <c r="AA79" s="205">
        <f t="shared" si="17"/>
        <v>2049</v>
      </c>
      <c r="AB79" s="205">
        <f t="shared" si="17"/>
        <v>2050</v>
      </c>
      <c r="AC79" s="205">
        <f t="shared" si="17"/>
        <v>2051</v>
      </c>
      <c r="AD79" s="205">
        <f t="shared" si="17"/>
        <v>2052</v>
      </c>
      <c r="AE79" s="205">
        <f t="shared" si="17"/>
        <v>2053</v>
      </c>
      <c r="AF79" s="205">
        <f t="shared" si="17"/>
        <v>2054</v>
      </c>
      <c r="AG79" s="205">
        <f t="shared" si="17"/>
        <v>2055</v>
      </c>
      <c r="AH79" s="205">
        <f t="shared" si="17"/>
        <v>2056</v>
      </c>
      <c r="AI79" s="205">
        <f t="shared" si="17"/>
        <v>2057</v>
      </c>
      <c r="AJ79" s="205">
        <f t="shared" si="17"/>
        <v>2058</v>
      </c>
      <c r="AK79" s="205">
        <f t="shared" si="17"/>
        <v>2059</v>
      </c>
      <c r="AL79" s="205">
        <f t="shared" si="17"/>
        <v>2060</v>
      </c>
      <c r="AM79" s="205">
        <f t="shared" si="17"/>
        <v>2061</v>
      </c>
      <c r="AN79" s="205">
        <f t="shared" si="17"/>
        <v>2062</v>
      </c>
      <c r="AO79" s="205">
        <f t="shared" si="17"/>
        <v>2063</v>
      </c>
      <c r="AP79" s="205">
        <f t="shared" si="17"/>
        <v>2064</v>
      </c>
      <c r="AQ79" s="205">
        <f t="shared" si="17"/>
        <v>2065</v>
      </c>
      <c r="AR79" s="205">
        <f t="shared" si="17"/>
        <v>2066</v>
      </c>
      <c r="AS79" s="205">
        <f t="shared" si="17"/>
        <v>2067</v>
      </c>
      <c r="AT79" s="205">
        <f t="shared" si="17"/>
        <v>2068</v>
      </c>
      <c r="AU79" s="205">
        <f t="shared" si="17"/>
        <v>2069</v>
      </c>
      <c r="AV79" s="205">
        <f t="shared" si="17"/>
        <v>2070</v>
      </c>
      <c r="AW79" s="205">
        <f t="shared" si="17"/>
        <v>2071</v>
      </c>
      <c r="AX79" s="205">
        <f t="shared" si="17"/>
        <v>2072</v>
      </c>
      <c r="AY79" s="205">
        <f t="shared" si="17"/>
        <v>2073</v>
      </c>
      <c r="AZ79" s="205">
        <f t="shared" si="17"/>
        <v>2074</v>
      </c>
    </row>
    <row r="80" spans="1:52" s="174" customFormat="1" ht="14.25" x14ac:dyDescent="0.25">
      <c r="A80" s="230" t="s">
        <v>401</v>
      </c>
      <c r="B80" s="231">
        <f t="shared" ref="B80:AZ80" si="18">B73</f>
        <v>0</v>
      </c>
      <c r="C80" s="231">
        <f t="shared" si="18"/>
        <v>23209691.540333338</v>
      </c>
      <c r="D80" s="231">
        <f t="shared" si="18"/>
        <v>24020659.835666671</v>
      </c>
      <c r="E80" s="231">
        <f t="shared" si="18"/>
        <v>24855469.530083336</v>
      </c>
      <c r="F80" s="231">
        <f t="shared" si="18"/>
        <v>25714790.424339175</v>
      </c>
      <c r="G80" s="231">
        <f t="shared" si="18"/>
        <v>26599357.161096018</v>
      </c>
      <c r="H80" s="231">
        <f t="shared" si="18"/>
        <v>27509926.394562233</v>
      </c>
      <c r="I80" s="231">
        <f t="shared" si="18"/>
        <v>28447277.449729767</v>
      </c>
      <c r="J80" s="231">
        <f t="shared" si="18"/>
        <v>29412213.001343954</v>
      </c>
      <c r="K80" s="231">
        <f t="shared" si="18"/>
        <v>30405559.773196258</v>
      </c>
      <c r="L80" s="231">
        <f t="shared" si="18"/>
        <v>31428169.258347806</v>
      </c>
      <c r="M80" s="232">
        <f t="shared" si="18"/>
        <v>32480918.460909732</v>
      </c>
      <c r="N80" s="231">
        <f t="shared" si="18"/>
        <v>33564710.660024986</v>
      </c>
      <c r="O80" s="231">
        <f t="shared" si="18"/>
        <v>34680476.196715608</v>
      </c>
      <c r="P80" s="231">
        <f t="shared" si="18"/>
        <v>35829173.284279332</v>
      </c>
      <c r="Q80" s="231">
        <f t="shared" si="18"/>
        <v>37011788.84293966</v>
      </c>
      <c r="R80" s="231">
        <f t="shared" si="18"/>
        <v>38229339.359474696</v>
      </c>
      <c r="S80" s="231">
        <f t="shared" si="18"/>
        <v>39482871.772571638</v>
      </c>
      <c r="T80" s="231">
        <f t="shared" si="18"/>
        <v>40773464.384676397</v>
      </c>
      <c r="U80" s="231">
        <f t="shared" si="18"/>
        <v>42102227.801130213</v>
      </c>
      <c r="V80" s="231">
        <f t="shared" si="18"/>
        <v>43470305.897409387</v>
      </c>
      <c r="W80" s="231">
        <f t="shared" si="18"/>
        <v>44878876.815308332</v>
      </c>
      <c r="X80" s="231">
        <f t="shared" si="18"/>
        <v>46329153.988931313</v>
      </c>
      <c r="Y80" s="231">
        <f t="shared" si="18"/>
        <v>47822387.201383933</v>
      </c>
      <c r="Z80" s="231">
        <f t="shared" si="18"/>
        <v>46355790.021497548</v>
      </c>
      <c r="AA80" s="231">
        <f t="shared" si="18"/>
        <v>47848713.321492821</v>
      </c>
      <c r="AB80" s="231">
        <f t="shared" si="18"/>
        <v>6622220.0268943533</v>
      </c>
      <c r="AC80" s="231">
        <f t="shared" si="18"/>
        <v>-2928985.1227386612</v>
      </c>
      <c r="AD80" s="231">
        <f t="shared" si="18"/>
        <v>-2800720.3839999996</v>
      </c>
      <c r="AE80" s="231">
        <f t="shared" si="18"/>
        <v>-2783528.4619999998</v>
      </c>
      <c r="AF80" s="231">
        <f t="shared" si="18"/>
        <v>-2766336.54</v>
      </c>
      <c r="AG80" s="231">
        <f t="shared" si="18"/>
        <v>-2749144.6179999998</v>
      </c>
      <c r="AH80" s="231">
        <f t="shared" si="18"/>
        <v>-2731952.696</v>
      </c>
      <c r="AI80" s="231">
        <f t="shared" si="18"/>
        <v>-2714760.7740000002</v>
      </c>
      <c r="AJ80" s="231">
        <f t="shared" si="18"/>
        <v>-2697568.852</v>
      </c>
      <c r="AK80" s="231">
        <f t="shared" si="18"/>
        <v>-2680376.9299999997</v>
      </c>
      <c r="AL80" s="231">
        <f t="shared" si="18"/>
        <v>-2663185.0079999999</v>
      </c>
      <c r="AM80" s="231">
        <f t="shared" si="18"/>
        <v>-2645993.0860000001</v>
      </c>
      <c r="AN80" s="231">
        <f t="shared" si="18"/>
        <v>-2628801.1639999999</v>
      </c>
      <c r="AO80" s="231">
        <f t="shared" si="18"/>
        <v>-2611609.2419999996</v>
      </c>
      <c r="AP80" s="231">
        <f t="shared" si="18"/>
        <v>-2594417.3199999998</v>
      </c>
      <c r="AQ80" s="231">
        <f t="shared" si="18"/>
        <v>-2577225.398</v>
      </c>
      <c r="AR80" s="231">
        <f t="shared" si="18"/>
        <v>-2560033.4759999998</v>
      </c>
      <c r="AS80" s="231">
        <f t="shared" si="18"/>
        <v>-2542841.554</v>
      </c>
      <c r="AT80" s="231">
        <f t="shared" si="18"/>
        <v>-2525649.6320000002</v>
      </c>
      <c r="AU80" s="231">
        <f t="shared" si="18"/>
        <v>-2508457.71</v>
      </c>
      <c r="AV80" s="231">
        <f t="shared" si="18"/>
        <v>-2491265.7879999997</v>
      </c>
      <c r="AW80" s="231">
        <f t="shared" si="18"/>
        <v>-2474073.8659999999</v>
      </c>
      <c r="AX80" s="231">
        <f t="shared" si="18"/>
        <v>-2456881.9440000001</v>
      </c>
      <c r="AY80" s="231">
        <f t="shared" si="18"/>
        <v>-2439690.0219999999</v>
      </c>
      <c r="AZ80" s="231">
        <f t="shared" si="18"/>
        <v>-2422498.1</v>
      </c>
    </row>
    <row r="81" spans="1:52" x14ac:dyDescent="0.25">
      <c r="A81" s="235" t="s">
        <v>203</v>
      </c>
      <c r="B81" s="233">
        <f t="shared" ref="B81:AZ81" si="19">-B72</f>
        <v>0</v>
      </c>
      <c r="C81" s="233">
        <f t="shared" si="19"/>
        <v>1562902</v>
      </c>
      <c r="D81" s="233">
        <f t="shared" si="19"/>
        <v>1562902</v>
      </c>
      <c r="E81" s="233">
        <f t="shared" si="19"/>
        <v>1562902</v>
      </c>
      <c r="F81" s="233">
        <f t="shared" si="19"/>
        <v>1562902</v>
      </c>
      <c r="G81" s="233">
        <f t="shared" si="19"/>
        <v>1562902</v>
      </c>
      <c r="H81" s="233">
        <f t="shared" si="19"/>
        <v>1562902</v>
      </c>
      <c r="I81" s="233">
        <f t="shared" si="19"/>
        <v>1562902</v>
      </c>
      <c r="J81" s="233">
        <f t="shared" si="19"/>
        <v>1562902</v>
      </c>
      <c r="K81" s="233">
        <f t="shared" si="19"/>
        <v>1562902</v>
      </c>
      <c r="L81" s="233">
        <f t="shared" si="19"/>
        <v>1562902</v>
      </c>
      <c r="M81" s="234">
        <f t="shared" si="19"/>
        <v>1562902</v>
      </c>
      <c r="N81" s="233">
        <f t="shared" si="19"/>
        <v>1562902</v>
      </c>
      <c r="O81" s="233">
        <f t="shared" si="19"/>
        <v>1562902</v>
      </c>
      <c r="P81" s="233">
        <f t="shared" si="19"/>
        <v>1562902</v>
      </c>
      <c r="Q81" s="233">
        <f t="shared" si="19"/>
        <v>1562902</v>
      </c>
      <c r="R81" s="233">
        <f t="shared" si="19"/>
        <v>1562902</v>
      </c>
      <c r="S81" s="233">
        <f t="shared" si="19"/>
        <v>1562902</v>
      </c>
      <c r="T81" s="233">
        <f t="shared" si="19"/>
        <v>1562902</v>
      </c>
      <c r="U81" s="233">
        <f t="shared" si="19"/>
        <v>1562902</v>
      </c>
      <c r="V81" s="233">
        <f t="shared" si="19"/>
        <v>1562902</v>
      </c>
      <c r="W81" s="233">
        <f t="shared" si="19"/>
        <v>1562902</v>
      </c>
      <c r="X81" s="233">
        <f t="shared" si="19"/>
        <v>1562902</v>
      </c>
      <c r="Y81" s="233">
        <f t="shared" si="19"/>
        <v>1562902</v>
      </c>
      <c r="Z81" s="233">
        <f t="shared" si="19"/>
        <v>1562902</v>
      </c>
      <c r="AA81" s="233">
        <f t="shared" si="19"/>
        <v>1562902</v>
      </c>
      <c r="AB81" s="233">
        <f t="shared" si="19"/>
        <v>1562902</v>
      </c>
      <c r="AC81" s="233">
        <f t="shared" si="19"/>
        <v>1562902</v>
      </c>
      <c r="AD81" s="233">
        <f t="shared" si="19"/>
        <v>1562902</v>
      </c>
      <c r="AE81" s="233">
        <f t="shared" si="19"/>
        <v>1562902</v>
      </c>
      <c r="AF81" s="233">
        <f t="shared" si="19"/>
        <v>1562902</v>
      </c>
      <c r="AG81" s="233">
        <f t="shared" si="19"/>
        <v>1562902</v>
      </c>
      <c r="AH81" s="233">
        <f t="shared" si="19"/>
        <v>1562902</v>
      </c>
      <c r="AI81" s="233">
        <f t="shared" si="19"/>
        <v>1562902</v>
      </c>
      <c r="AJ81" s="233">
        <f t="shared" si="19"/>
        <v>1562902</v>
      </c>
      <c r="AK81" s="233">
        <f t="shared" si="19"/>
        <v>1562902</v>
      </c>
      <c r="AL81" s="233">
        <f t="shared" si="19"/>
        <v>1562902</v>
      </c>
      <c r="AM81" s="233">
        <f t="shared" si="19"/>
        <v>1562902</v>
      </c>
      <c r="AN81" s="233">
        <f t="shared" si="19"/>
        <v>1562902</v>
      </c>
      <c r="AO81" s="233">
        <f t="shared" si="19"/>
        <v>1562902</v>
      </c>
      <c r="AP81" s="233">
        <f t="shared" si="19"/>
        <v>1562902</v>
      </c>
      <c r="AQ81" s="233">
        <f t="shared" si="19"/>
        <v>1562902</v>
      </c>
      <c r="AR81" s="233">
        <f t="shared" si="19"/>
        <v>1562902</v>
      </c>
      <c r="AS81" s="233">
        <f t="shared" si="19"/>
        <v>1562902</v>
      </c>
      <c r="AT81" s="233">
        <f t="shared" si="19"/>
        <v>1562902</v>
      </c>
      <c r="AU81" s="233">
        <f t="shared" si="19"/>
        <v>1562902</v>
      </c>
      <c r="AV81" s="233">
        <f t="shared" si="19"/>
        <v>1562902</v>
      </c>
      <c r="AW81" s="233">
        <f t="shared" si="19"/>
        <v>1562902</v>
      </c>
      <c r="AX81" s="233">
        <f t="shared" si="19"/>
        <v>1562902</v>
      </c>
      <c r="AY81" s="233">
        <f t="shared" si="19"/>
        <v>1562902</v>
      </c>
      <c r="AZ81" s="233">
        <f t="shared" si="19"/>
        <v>1562902</v>
      </c>
    </row>
    <row r="82" spans="1:52" x14ac:dyDescent="0.25">
      <c r="A82" s="235" t="s">
        <v>202</v>
      </c>
      <c r="B82" s="233">
        <f t="shared" ref="B82:AZ82" si="20">B74</f>
        <v>0</v>
      </c>
      <c r="C82" s="233">
        <f t="shared" si="20"/>
        <v>0</v>
      </c>
      <c r="D82" s="233">
        <f t="shared" si="20"/>
        <v>0</v>
      </c>
      <c r="E82" s="233">
        <f t="shared" si="20"/>
        <v>0</v>
      </c>
      <c r="F82" s="233">
        <f t="shared" si="20"/>
        <v>0</v>
      </c>
      <c r="G82" s="233">
        <f t="shared" si="20"/>
        <v>0</v>
      </c>
      <c r="H82" s="233">
        <f t="shared" si="20"/>
        <v>0</v>
      </c>
      <c r="I82" s="233">
        <f t="shared" si="20"/>
        <v>0</v>
      </c>
      <c r="J82" s="233">
        <f t="shared" si="20"/>
        <v>0</v>
      </c>
      <c r="K82" s="233">
        <f t="shared" si="20"/>
        <v>0</v>
      </c>
      <c r="L82" s="233">
        <f t="shared" si="20"/>
        <v>0</v>
      </c>
      <c r="M82" s="234">
        <f t="shared" si="20"/>
        <v>0</v>
      </c>
      <c r="N82" s="233">
        <f t="shared" si="20"/>
        <v>0</v>
      </c>
      <c r="O82" s="233">
        <f t="shared" si="20"/>
        <v>0</v>
      </c>
      <c r="P82" s="233">
        <f t="shared" si="20"/>
        <v>0</v>
      </c>
      <c r="Q82" s="233">
        <f t="shared" si="20"/>
        <v>0</v>
      </c>
      <c r="R82" s="233">
        <f t="shared" si="20"/>
        <v>0</v>
      </c>
      <c r="S82" s="233">
        <f t="shared" si="20"/>
        <v>0</v>
      </c>
      <c r="T82" s="233">
        <f t="shared" si="20"/>
        <v>0</v>
      </c>
      <c r="U82" s="233">
        <f t="shared" si="20"/>
        <v>0</v>
      </c>
      <c r="V82" s="233">
        <f t="shared" si="20"/>
        <v>0</v>
      </c>
      <c r="W82" s="233">
        <f t="shared" si="20"/>
        <v>0</v>
      </c>
      <c r="X82" s="233">
        <f t="shared" si="20"/>
        <v>0</v>
      </c>
      <c r="Y82" s="233">
        <f t="shared" si="20"/>
        <v>0</v>
      </c>
      <c r="Z82" s="233">
        <f t="shared" si="20"/>
        <v>0</v>
      </c>
      <c r="AA82" s="233">
        <f t="shared" si="20"/>
        <v>0</v>
      </c>
      <c r="AB82" s="233">
        <f t="shared" si="20"/>
        <v>0</v>
      </c>
      <c r="AC82" s="233">
        <f t="shared" si="20"/>
        <v>0</v>
      </c>
      <c r="AD82" s="233">
        <f t="shared" si="20"/>
        <v>0</v>
      </c>
      <c r="AE82" s="233">
        <f t="shared" si="20"/>
        <v>0</v>
      </c>
      <c r="AF82" s="233">
        <f t="shared" si="20"/>
        <v>0</v>
      </c>
      <c r="AG82" s="233">
        <f t="shared" si="20"/>
        <v>0</v>
      </c>
      <c r="AH82" s="233">
        <f t="shared" si="20"/>
        <v>0</v>
      </c>
      <c r="AI82" s="233">
        <f t="shared" si="20"/>
        <v>0</v>
      </c>
      <c r="AJ82" s="233">
        <f t="shared" si="20"/>
        <v>0</v>
      </c>
      <c r="AK82" s="233">
        <f t="shared" si="20"/>
        <v>0</v>
      </c>
      <c r="AL82" s="233">
        <f t="shared" si="20"/>
        <v>0</v>
      </c>
      <c r="AM82" s="233">
        <f t="shared" si="20"/>
        <v>0</v>
      </c>
      <c r="AN82" s="233">
        <f t="shared" si="20"/>
        <v>0</v>
      </c>
      <c r="AO82" s="233">
        <f t="shared" si="20"/>
        <v>0</v>
      </c>
      <c r="AP82" s="233">
        <f t="shared" si="20"/>
        <v>0</v>
      </c>
      <c r="AQ82" s="233">
        <f t="shared" si="20"/>
        <v>0</v>
      </c>
      <c r="AR82" s="233">
        <f t="shared" si="20"/>
        <v>0</v>
      </c>
      <c r="AS82" s="233">
        <f t="shared" si="20"/>
        <v>0</v>
      </c>
      <c r="AT82" s="233">
        <f t="shared" si="20"/>
        <v>0</v>
      </c>
      <c r="AU82" s="233">
        <f t="shared" si="20"/>
        <v>0</v>
      </c>
      <c r="AV82" s="233">
        <f t="shared" si="20"/>
        <v>0</v>
      </c>
      <c r="AW82" s="233">
        <f t="shared" si="20"/>
        <v>0</v>
      </c>
      <c r="AX82" s="233">
        <f t="shared" si="20"/>
        <v>0</v>
      </c>
      <c r="AY82" s="233">
        <f t="shared" si="20"/>
        <v>0</v>
      </c>
      <c r="AZ82" s="233">
        <f t="shared" si="20"/>
        <v>0</v>
      </c>
    </row>
    <row r="83" spans="1:52" x14ac:dyDescent="0.25">
      <c r="A83" s="235" t="s">
        <v>201</v>
      </c>
      <c r="B83" s="233">
        <f>IF(SUM($B$76:B76)+SUM($A$83:A83)&gt;0,0,SUM($B$76:B76)-SUM($A$83:A83))</f>
        <v>0</v>
      </c>
      <c r="C83" s="233">
        <f>IF(SUM($B$76:C76)+SUM($A$83:B83)&gt;0,0,SUM($B$76:C76)-SUM($A$83:B83))</f>
        <v>-4641938.308066668</v>
      </c>
      <c r="D83" s="233">
        <f>IF(SUM($B$76:D76)+SUM($A$83:C83)&gt;0,0,SUM($B$76:D76)-SUM($A$83:C83))</f>
        <v>-4804131.9671333339</v>
      </c>
      <c r="E83" s="233">
        <f>IF(SUM($B$76:E76)+SUM($A$83:D83)&gt;0,0,SUM($B$76:E76)-SUM($A$83:D83))</f>
        <v>-4971093.9060166664</v>
      </c>
      <c r="F83" s="233">
        <f>IF(SUM($B$76:F76)+SUM($A$83:E83)&gt;0,0,SUM($B$76:F76)-SUM($A$83:E83))</f>
        <v>-5142958.084867835</v>
      </c>
      <c r="G83" s="233">
        <f>IF(SUM($B$76:G76)+SUM($A$83:F83)&gt;0,0,SUM($B$76:G76)-SUM($A$83:F83))</f>
        <v>-5319871.4322192036</v>
      </c>
      <c r="H83" s="233">
        <f>IF(SUM($B$76:H76)+SUM($A$83:G83)&gt;0,0,SUM($B$76:H76)-SUM($A$83:G83))</f>
        <v>-5501985.2789124474</v>
      </c>
      <c r="I83" s="233">
        <f>IF(SUM($B$76:I76)+SUM($A$83:H83)&gt;0,0,SUM($B$76:I76)-SUM($A$83:H83))</f>
        <v>-5689455.4899459556</v>
      </c>
      <c r="J83" s="233">
        <f>IF(SUM($B$76:J76)+SUM($A$83:I83)&gt;0,0,SUM($B$76:J76)-SUM($A$83:I83))</f>
        <v>-5882442.6002687886</v>
      </c>
      <c r="K83" s="233">
        <f>IF(SUM($B$76:K76)+SUM($A$83:J83)&gt;0,0,SUM($B$76:K76)-SUM($A$83:J83))</f>
        <v>-6081111.954639256</v>
      </c>
      <c r="L83" s="233">
        <f>IF(SUM($B$76:L76)+SUM($A$83:K83)&gt;0,0,SUM($B$76:L76)-SUM($A$83:K83))</f>
        <v>-6285633.8516695648</v>
      </c>
      <c r="M83" s="234">
        <f>IF(SUM($B$76:M76)+SUM($A$83:L83)&gt;0,0,SUM($B$76:M76)-SUM($A$83:L83))</f>
        <v>-6496183.6921819448</v>
      </c>
      <c r="N83" s="233">
        <f>IF(SUM($B$76:N76)+SUM($A$83:M83)&gt;0,0,SUM($B$76:N76)-SUM($A$83:M83))</f>
        <v>-6712942.1320049912</v>
      </c>
      <c r="O83" s="233">
        <f>IF(SUM($B$76:O76)+SUM($A$83:N83)&gt;0,0,SUM($B$76:O76)-SUM($A$83:N83))</f>
        <v>-6936095.2393431216</v>
      </c>
      <c r="P83" s="233">
        <f>IF(SUM($B$76:P76)+SUM($A$83:O83)&gt;0,0,SUM($B$76:P76)-SUM($A$83:O83))</f>
        <v>-7165834.6568558663</v>
      </c>
      <c r="Q83" s="233">
        <f>IF(SUM($B$76:Q76)+SUM($A$83:P83)&gt;0,0,SUM($B$76:Q76)-SUM($A$83:P83))</f>
        <v>-7402357.768587932</v>
      </c>
      <c r="R83" s="233">
        <f>IF(SUM($B$76:R76)+SUM($A$83:Q83)&gt;0,0,SUM($B$76:R76)-SUM($A$83:Q83))</f>
        <v>-7645867.8718949407</v>
      </c>
      <c r="S83" s="233">
        <f>IF(SUM($B$76:S76)+SUM($A$83:R83)&gt;0,0,SUM($B$76:S76)-SUM($A$83:R83))</f>
        <v>-7896574.3545143306</v>
      </c>
      <c r="T83" s="233">
        <f>IF(SUM($B$76:T76)+SUM($A$83:S83)&gt;0,0,SUM($B$76:T76)-SUM($A$83:S83))</f>
        <v>-8154692.8769352734</v>
      </c>
      <c r="U83" s="233">
        <f>IF(SUM($B$76:U76)+SUM($A$83:T83)&gt;0,0,SUM($B$76:U76)-SUM($A$83:T83))</f>
        <v>-8420445.5602260381</v>
      </c>
      <c r="V83" s="233">
        <f>IF(SUM($B$76:V76)+SUM($A$83:U83)&gt;0,0,SUM($B$76:V76)-SUM($A$83:U83))</f>
        <v>-8694061.1794818789</v>
      </c>
      <c r="W83" s="233">
        <f>IF(SUM($B$76:W76)+SUM($A$83:V83)&gt;0,0,SUM($B$76:W76)-SUM($A$83:V83))</f>
        <v>-8975775.3630616516</v>
      </c>
      <c r="X83" s="233">
        <f>IF(SUM($B$76:X76)+SUM($A$83:W83)&gt;0,0,SUM($B$76:X76)-SUM($A$83:W83))</f>
        <v>-9265830.7977862656</v>
      </c>
      <c r="Y83" s="233">
        <f>IF(SUM($B$76:Y76)+SUM($A$83:X83)&gt;0,0,SUM($B$76:Y76)-SUM($A$83:X83))</f>
        <v>-9564477.4402767718</v>
      </c>
      <c r="Z83" s="233">
        <f>IF(SUM($B$76:Z76)+SUM($A$83:Y83)&gt;0,0,SUM($B$76:Z76)-SUM($A$83:Y83))</f>
        <v>-9271158.0042995214</v>
      </c>
      <c r="AA83" s="233">
        <f>IF(SUM($B$76:AA76)+SUM($A$83:Z83)&gt;0,0,SUM($B$76:AA76)-SUM($A$83:Z83))</f>
        <v>-9569742.6642985642</v>
      </c>
      <c r="AB83" s="233">
        <f>IF(SUM($B$76:AB76)+SUM($A$83:AA83)&gt;0,0,SUM($B$76:AB76)-SUM($A$83:AA83))</f>
        <v>-1324444.0053788722</v>
      </c>
      <c r="AC83" s="233">
        <f>IF(SUM($B$76:AC76)+SUM($A$83:AB83)&gt;0,0,SUM($B$76:AC76)-SUM($A$83:AB83))</f>
        <v>585797.02454772592</v>
      </c>
      <c r="AD83" s="233">
        <f>IF(SUM($B$76:AD76)+SUM($A$83:AC83)&gt;0,0,SUM($B$76:AD76)-SUM($A$83:AC83))</f>
        <v>560144.07679998875</v>
      </c>
      <c r="AE83" s="233">
        <f>IF(SUM($B$76:AE76)+SUM($A$83:AD83)&gt;0,0,SUM($B$76:AE76)-SUM($A$83:AD83))</f>
        <v>556705.69240000844</v>
      </c>
      <c r="AF83" s="233">
        <f>IF(SUM($B$76:AF76)+SUM($A$83:AE83)&gt;0,0,SUM($B$76:AF76)-SUM($A$83:AE83))</f>
        <v>553267.30799999833</v>
      </c>
      <c r="AG83" s="233">
        <f>IF(SUM($B$76:AG76)+SUM($A$83:AF83)&gt;0,0,SUM($B$76:AG76)-SUM($A$83:AF83))</f>
        <v>549828.92359998822</v>
      </c>
      <c r="AH83" s="233">
        <f>IF(SUM($B$76:AH76)+SUM($A$83:AG83)&gt;0,0,SUM($B$76:AH76)-SUM($A$83:AG83))</f>
        <v>546390.53920000792</v>
      </c>
      <c r="AI83" s="233">
        <f>IF(SUM($B$76:AI76)+SUM($A$83:AH83)&gt;0,0,SUM($B$76:AI76)-SUM($A$83:AH83))</f>
        <v>542952.15479999781</v>
      </c>
      <c r="AJ83" s="233">
        <f>IF(SUM($B$76:AJ76)+SUM($A$83:AI83)&gt;0,0,SUM($B$76:AJ76)-SUM($A$83:AI83))</f>
        <v>539513.7703999877</v>
      </c>
      <c r="AK83" s="233">
        <f>IF(SUM($B$76:AK76)+SUM($A$83:AJ83)&gt;0,0,SUM($B$76:AK76)-SUM($A$83:AJ83))</f>
        <v>536075.38600000739</v>
      </c>
      <c r="AL83" s="233">
        <f>IF(SUM($B$76:AL76)+SUM($A$83:AK83)&gt;0,0,SUM($B$76:AL76)-SUM($A$83:AK83))</f>
        <v>532637.00159999728</v>
      </c>
      <c r="AM83" s="233">
        <f>IF(SUM($B$76:AM76)+SUM($A$83:AL83)&gt;0,0,SUM($B$76:AM76)-SUM($A$83:AL83))</f>
        <v>529198.61719998717</v>
      </c>
      <c r="AN83" s="233">
        <f>IF(SUM($B$76:AN76)+SUM($A$83:AM83)&gt;0,0,SUM($B$76:AN76)-SUM($A$83:AM83))</f>
        <v>525760.23280000687</v>
      </c>
      <c r="AO83" s="233">
        <f>IF(SUM($B$76:AO76)+SUM($A$83:AN83)&gt;0,0,SUM($B$76:AO76)-SUM($A$83:AN83))</f>
        <v>522321.84839999676</v>
      </c>
      <c r="AP83" s="233">
        <f>IF(SUM($B$76:AP76)+SUM($A$83:AO83)&gt;0,0,SUM($B$76:AP76)-SUM($A$83:AO83))</f>
        <v>518883.46399998665</v>
      </c>
      <c r="AQ83" s="233">
        <f>IF(SUM($B$76:AQ76)+SUM($A$83:AP83)&gt;0,0,SUM($B$76:AQ76)-SUM($A$83:AP83))</f>
        <v>515445.07960000634</v>
      </c>
      <c r="AR83" s="233">
        <f>IF(SUM($B$76:AR76)+SUM($A$83:AQ83)&gt;0,0,SUM($B$76:AR76)-SUM($A$83:AQ83))</f>
        <v>512006.69519999623</v>
      </c>
      <c r="AS83" s="233">
        <f>IF(SUM($B$76:AS76)+SUM($A$83:AR83)&gt;0,0,SUM($B$76:AS76)-SUM($A$83:AR83))</f>
        <v>508568.31079998612</v>
      </c>
      <c r="AT83" s="233">
        <f>IF(SUM($B$76:AT76)+SUM($A$83:AS83)&gt;0,0,SUM($B$76:AT76)-SUM($A$83:AS83))</f>
        <v>505129.92640000582</v>
      </c>
      <c r="AU83" s="233">
        <f>IF(SUM($B$76:AU76)+SUM($A$83:AT83)&gt;0,0,SUM($B$76:AU76)-SUM($A$83:AT83))</f>
        <v>501691.54199999571</v>
      </c>
      <c r="AV83" s="233">
        <f>IF(SUM($B$76:AV76)+SUM($A$83:AU83)&gt;0,0,SUM($B$76:AV76)-SUM($A$83:AU83))</f>
        <v>498253.1575999856</v>
      </c>
      <c r="AW83" s="233">
        <f>IF(SUM($B$76:AW76)+SUM($A$83:AV83)&gt;0,0,SUM($B$76:AW76)-SUM($A$83:AV83))</f>
        <v>494814.77320000529</v>
      </c>
      <c r="AX83" s="233">
        <f>IF(SUM($B$76:AX76)+SUM($A$83:AW83)&gt;0,0,SUM($B$76:AX76)-SUM($A$83:AW83))</f>
        <v>491376.38879999518</v>
      </c>
      <c r="AY83" s="233">
        <f>IF(SUM($B$76:AY76)+SUM($A$83:AX83)&gt;0,0,SUM($B$76:AY76)-SUM($A$83:AX83))</f>
        <v>487938.00440001488</v>
      </c>
      <c r="AZ83" s="233">
        <f>IF(SUM($B$76:AZ76)+SUM($A$83:AY83)&gt;0,0,SUM($B$76:AZ76)-SUM($A$83:AY83))</f>
        <v>484499.62000000477</v>
      </c>
    </row>
    <row r="84" spans="1:52" x14ac:dyDescent="0.25">
      <c r="A84" s="235" t="s">
        <v>200</v>
      </c>
      <c r="B84" s="244">
        <f>IF(((SUM($B$63:B63)+SUM($B$65:B69))+SUM($B$86:B86))&lt;0,((SUM($B$63:B63)+SUM($B$65:B69))+SUM($B$86:B86))*0.2-SUM($A$84:A84),IF(SUM(A$84:$B84)&lt;0,0-SUM(A$84:$B84),0))</f>
        <v>-15629020</v>
      </c>
      <c r="C84" s="244">
        <f>IF(((SUM($B$63:C63)+SUM($B$65:C69))+SUM($B$86:C86))&lt;0,((SUM($B$63:C63)+SUM($B$65:C69))+SUM($B$86:C86))*0.2-SUM($A$84:B84),IF(SUM(B$84:$B84)&lt;0,0-SUM(B$84:$B84),0))</f>
        <v>5294918.763666667</v>
      </c>
      <c r="D84" s="244">
        <f>IF(((SUM($B$63:D63)+SUM($B$65:D69))+SUM($B$86:D86))&lt;0,((SUM($B$63:D63)+SUM($B$65:D69))+SUM($B$86:D86))*0.2-SUM($A$84:C84),IF(SUM($B$84:C84)&lt;0,0-SUM($B$84:C84),0))</f>
        <v>5453674.038333334</v>
      </c>
      <c r="E84" s="244">
        <f>IF(((SUM($B$63:E63)+SUM($B$65:E69))+SUM($B$86:E86))&lt;0,((SUM($B$63:E63)+SUM($B$65:E69))+SUM($B$86:E86))*0.2-SUM($A$84:D84),IF(SUM($B$84:D84)&lt;0,0-SUM($B$84:D84),0))</f>
        <v>4880427.1979999989</v>
      </c>
      <c r="F84" s="244">
        <f>IF(((SUM($B$63:F63)+SUM($B$65:F69))+SUM($B$86:F86))&lt;0,((SUM($B$63:F63)+SUM($B$65:F69))+SUM($B$86:F86))*0.2-SUM($A$84:E84),IF(SUM($B$84:E84)&lt;0,0-SUM($B$84:E84),0))</f>
        <v>0</v>
      </c>
      <c r="G84" s="244">
        <f>IF(((SUM($B$63:G63)+SUM($B$65:G69))+SUM($B$86:G86))&lt;0,((SUM($B$63:G63)+SUM($B$65:G69))+SUM($B$86:G86))*0.2-SUM($A$84:F84),IF(SUM($B$84:F84)&lt;0,0-SUM($B$84:F84),0))</f>
        <v>0</v>
      </c>
      <c r="H84" s="244">
        <f>IF(((SUM($B$63:H63)+SUM($B$65:H69))+SUM($B$86:H86))&lt;0,((SUM($B$63:H63)+SUM($B$65:H69))+SUM($B$86:H86))*0.2-SUM($A$84:G84),IF(SUM($B$84:G84)&lt;0,0-SUM($B$84:G84),0))</f>
        <v>0</v>
      </c>
      <c r="I84" s="244">
        <f>IF(((SUM($B$63:I63)+SUM($B$65:I69))+SUM($B$86:I86))&lt;0,((SUM($B$63:I63)+SUM($B$65:I69))+SUM($B$86:I86))*0.2-SUM($A$84:H84),IF(SUM($B$84:H84)&lt;0,0-SUM($B$84:H84),0))</f>
        <v>0</v>
      </c>
      <c r="J84" s="244">
        <f>IF(((SUM($B$63:J63)+SUM($B$65:J69))+SUM($B$86:J86))&lt;0,((SUM($B$63:J63)+SUM($B$65:J69))+SUM($B$86:J86))*0.2-SUM($A$84:I84),IF(SUM($B$84:I84)&lt;0,0-SUM($B$84:I84),0))</f>
        <v>0</v>
      </c>
      <c r="K84" s="244">
        <f>IF(((SUM($B$63:K63)+SUM($B$65:K69))+SUM($B$86:K86))&lt;0,((SUM($B$63:K63)+SUM($B$65:K69))+SUM($B$86:K86))*0.2-SUM($A$84:J84),IF(SUM($B$84:J84)&lt;0,0-SUM($B$84:J84),0))</f>
        <v>0</v>
      </c>
      <c r="L84" s="244">
        <f>IF(((SUM($B$63:L63)+SUM($B$65:L69))+SUM($B$86:L86))&lt;0,((SUM($B$63:L63)+SUM($B$65:L69))+SUM($B$86:L86))*0.2-SUM($A$84:K84),IF(SUM($B$84:K84)&lt;0,0-SUM($B$84:K84),0))</f>
        <v>0</v>
      </c>
      <c r="M84" s="244">
        <f>IF(((SUM($B$63:M63)+SUM($B$65:M69))+SUM($B$86:M86))&lt;0,((SUM($B$63:M63)+SUM($B$65:M69))+SUM($B$86:M86))*0.2-SUM($A$84:L84),IF(SUM($B$84:L84)&lt;0,0-SUM($B$84:L84),0))</f>
        <v>0</v>
      </c>
      <c r="N84" s="244">
        <f>IF(((SUM($B$63:N63)+SUM($B$65:N69))+SUM($B$86:N86))&lt;0,((SUM($B$63:N63)+SUM($B$65:N69))+SUM($B$86:N86))*0.2-SUM($A$84:M84),IF(SUM($B$84:M84)&lt;0,0-SUM($B$84:M84),0))</f>
        <v>0</v>
      </c>
      <c r="O84" s="244">
        <f>IF(((SUM($B$63:O63)+SUM($B$65:O69))+SUM($B$86:O86))&lt;0,((SUM($B$63:O63)+SUM($B$65:O69))+SUM($B$86:O86))*0.2-SUM($A$84:N84),IF(SUM($B$84:N84)&lt;0,0-SUM($B$84:N84),0))</f>
        <v>0</v>
      </c>
      <c r="P84" s="244">
        <f>IF(((SUM($B$63:P63)+SUM($B$65:P69))+SUM($B$86:P86))&lt;0,((SUM($B$63:P63)+SUM($B$65:P69))+SUM($B$86:P86))*0.2-SUM($A$84:O84),IF(SUM($B$84:O84)&lt;0,0-SUM($B$84:O84),0))</f>
        <v>0</v>
      </c>
      <c r="Q84" s="244">
        <f>IF(((SUM($B$63:Q63)+SUM($B$65:Q69))+SUM($B$86:Q86))&lt;0,((SUM($B$63:Q63)+SUM($B$65:Q69))+SUM($B$86:Q86))*0.2-SUM($A$84:P84),IF(SUM($B$84:P84)&lt;0,0-SUM($B$84:P84),0))</f>
        <v>0</v>
      </c>
      <c r="R84" s="244">
        <f>IF(((SUM($B$63:R63)+SUM($B$65:R69))+SUM($B$86:R86))&lt;0,((SUM($B$63:R63)+SUM($B$65:R69))+SUM($B$86:R86))*0.2-SUM($A$84:Q84),IF(SUM($B$84:Q84)&lt;0,0-SUM($B$84:Q84),0))</f>
        <v>0</v>
      </c>
      <c r="S84" s="244">
        <f>IF(((SUM($B$63:S63)+SUM($B$65:S69))+SUM($B$86:S86))&lt;0,((SUM($B$63:S63)+SUM($B$65:S69))+SUM($B$86:S86))*0.2-SUM($A$84:R84),IF(SUM($B$84:R84)&lt;0,0-SUM($B$84:R84),0))</f>
        <v>0</v>
      </c>
      <c r="T84" s="244">
        <f>IF(((SUM($B$63:T63)+SUM($B$65:T69))+SUM($B$86:T86))&lt;0,((SUM($B$63:T63)+SUM($B$65:T69))+SUM($B$86:T86))*0.2-SUM($A$84:S84),IF(SUM($B$84:S84)&lt;0,0-SUM($B$84:S84),0))</f>
        <v>0</v>
      </c>
      <c r="U84" s="244">
        <f>IF(((SUM($B$63:U63)+SUM($B$65:U69))+SUM($B$86:U86))&lt;0,((SUM($B$63:U63)+SUM($B$65:U69))+SUM($B$86:U86))*0.2-SUM($A$84:T84),IF(SUM($B$84:T84)&lt;0,0-SUM($B$84:T84),0))</f>
        <v>0</v>
      </c>
      <c r="V84" s="244">
        <f>IF(((SUM($B$63:V63)+SUM($B$65:V69))+SUM($B$86:V86))&lt;0,((SUM($B$63:V63)+SUM($B$65:V69))+SUM($B$86:V86))*0.2-SUM($A$84:U84),IF(SUM($B$84:U84)&lt;0,0-SUM($B$84:U84),0))</f>
        <v>0</v>
      </c>
      <c r="W84" s="244">
        <f>IF(((SUM($B$63:W63)+SUM($B$65:W69))+SUM($B$86:W86))&lt;0,((SUM($B$63:W63)+SUM($B$65:W69))+SUM($B$86:W86))*0.2-SUM($A$84:V84),IF(SUM($B$84:V84)&lt;0,0-SUM($B$84:V84),0))</f>
        <v>0</v>
      </c>
      <c r="X84" s="244">
        <f>IF(((SUM($B$63:X63)+SUM($B$65:X69))+SUM($B$86:X86))&lt;0,((SUM($B$63:X63)+SUM($B$65:X69))+SUM($B$86:X86))*0.2-SUM($A$84:W84),IF(SUM($B$84:W84)&lt;0,0-SUM($B$84:W84),0))</f>
        <v>0</v>
      </c>
      <c r="Y84" s="244">
        <f>IF(((SUM($B$63:Y63)+SUM($B$65:Y69))+SUM($B$86:Y86))&lt;0,((SUM($B$63:Y63)+SUM($B$65:Y69))+SUM($B$86:Y86))*0.2-SUM($A$84:X84),IF(SUM($B$84:X84)&lt;0,0-SUM($B$84:X84),0))</f>
        <v>0</v>
      </c>
      <c r="Z84" s="244">
        <f>IF(((SUM($B$63:Z63)+SUM($B$65:Z69))+SUM($B$86:Z86))&lt;0,((SUM($B$63:Z63)+SUM($B$65:Z69))+SUM($B$86:Z86))*0.2-SUM($A$84:Y84),IF(SUM($B$84:Y84)&lt;0,0-SUM($B$84:Y84),0))</f>
        <v>0</v>
      </c>
      <c r="AA84" s="244">
        <f>IF(((SUM($B$63:AA63)+SUM($B$65:AA69))+SUM($B$86:AA86))&lt;0,((SUM($B$63:AA63)+SUM($B$65:AA69))+SUM($B$86:AA86))*0.2-SUM($A$84:Z84),IF(SUM($B$84:Z84)&lt;0,0-SUM($B$84:Z84),0))</f>
        <v>0</v>
      </c>
      <c r="AB84" s="244">
        <f>IF(((SUM($B$63:AB63)+SUM($B$65:AB69))+SUM($B$86:AB86))&lt;0,((SUM($B$63:AB63)+SUM($B$65:AB69))+SUM($B$86:AB86))*0.2-SUM($A$84:AA84),IF(SUM($B$84:AA84)&lt;0,0-SUM($B$84:AA84),0))</f>
        <v>0</v>
      </c>
      <c r="AC84" s="244">
        <f>IF(((SUM($B$63:AC63)+SUM($B$65:AC69))+SUM($B$86:AC86))&lt;0,((SUM($B$63:AC63)+SUM($B$65:AC69))+SUM($B$86:AC86))*0.2-SUM($A$84:AB84),IF(SUM($B$84:AB84)&lt;0,0-SUM($B$84:AB84),0))</f>
        <v>0</v>
      </c>
      <c r="AD84" s="244">
        <f>IF(((SUM($B$63:AD63)+SUM($B$65:AD69))+SUM($B$86:AD86))&lt;0,((SUM($B$63:AD63)+SUM($B$65:AD69))+SUM($B$86:AD86))*0.2-SUM($A$84:AC84),IF(SUM($B$84:AC84)&lt;0,0-SUM($B$84:AC84),0))</f>
        <v>0</v>
      </c>
      <c r="AE84" s="244">
        <f>IF(((SUM($B$63:AE63)+SUM($B$65:AE69))+SUM($B$86:AE86))&lt;0,((SUM($B$63:AE63)+SUM($B$65:AE69))+SUM($B$86:AE86))*0.2-SUM($A$84:AD84),IF(SUM($B$84:AD84)&lt;0,0-SUM($B$84:AD84),0))</f>
        <v>0</v>
      </c>
      <c r="AF84" s="244">
        <f>IF(((SUM($B$63:AF63)+SUM($B$65:AF69))+SUM($B$86:AF86))&lt;0,((SUM($B$63:AF63)+SUM($B$65:AF69))+SUM($B$86:AF86))*0.2-SUM($A$84:AE84),IF(SUM($B$84:AE84)&lt;0,0-SUM($B$84:AE84),0))</f>
        <v>0</v>
      </c>
      <c r="AG84" s="244">
        <f>IF(((SUM($B$63:AG63)+SUM($B$65:AG69))+SUM($B$86:AG86))&lt;0,((SUM($B$63:AG63)+SUM($B$65:AG69))+SUM($B$86:AG86))*0.2-SUM($A$84:AF84),IF(SUM($B$84:AF84)&lt;0,0-SUM($B$84:AF84),0))</f>
        <v>0</v>
      </c>
      <c r="AH84" s="244">
        <f>IF(((SUM($B$63:AH63)+SUM($B$65:AH69))+SUM($B$86:AH86))&lt;0,((SUM($B$63:AH63)+SUM($B$65:AH69))+SUM($B$86:AH86))*0.2-SUM($A$84:AG84),IF(SUM($B$84:AG84)&lt;0,0-SUM($B$84:AG84),0))</f>
        <v>0</v>
      </c>
      <c r="AI84" s="244">
        <f>IF(((SUM($B$63:AI63)+SUM($B$65:AI69))+SUM($B$86:AI86))&lt;0,((SUM($B$63:AI63)+SUM($B$65:AI69))+SUM($B$86:AI86))*0.2-SUM($A$84:AH84),IF(SUM($B$84:AH84)&lt;0,0-SUM($B$84:AH84),0))</f>
        <v>0</v>
      </c>
      <c r="AJ84" s="244">
        <f>IF(((SUM($B$63:AJ63)+SUM($B$65:AJ69))+SUM($B$86:AJ86))&lt;0,((SUM($B$63:AJ63)+SUM($B$65:AJ69))+SUM($B$86:AJ86))*0.2-SUM($A$84:AI84),IF(SUM($B$84:AI84)&lt;0,0-SUM($B$84:AI84),0))</f>
        <v>0</v>
      </c>
      <c r="AK84" s="244">
        <f>IF(((SUM($B$63:AK63)+SUM($B$65:AK69))+SUM($B$86:AK86))&lt;0,((SUM($B$63:AK63)+SUM($B$65:AK69))+SUM($B$86:AK86))*0.2-SUM($A$84:AJ84),IF(SUM($B$84:AJ84)&lt;0,0-SUM($B$84:AJ84),0))</f>
        <v>0</v>
      </c>
      <c r="AL84" s="244">
        <f>IF(((SUM($B$63:AL63)+SUM($B$65:AL69))+SUM($B$86:AL86))&lt;0,((SUM($B$63:AL63)+SUM($B$65:AL69))+SUM($B$86:AL86))*0.2-SUM($A$84:AK84),IF(SUM($B$84:AK84)&lt;0,0-SUM($B$84:AK84),0))</f>
        <v>0</v>
      </c>
      <c r="AM84" s="244">
        <f>IF(((SUM($B$63:AM63)+SUM($B$65:AM69))+SUM($B$86:AM86))&lt;0,((SUM($B$63:AM63)+SUM($B$65:AM69))+SUM($B$86:AM86))*0.2-SUM($A$84:AL84),IF(SUM($B$84:AL84)&lt;0,0-SUM($B$84:AL84),0))</f>
        <v>0</v>
      </c>
      <c r="AN84" s="244">
        <f>IF(((SUM($B$63:AN63)+SUM($B$65:AN69))+SUM($B$86:AN86))&lt;0,((SUM($B$63:AN63)+SUM($B$65:AN69))+SUM($B$86:AN86))*0.2-SUM($A$84:AM84),IF(SUM($B$84:AM84)&lt;0,0-SUM($B$84:AM84),0))</f>
        <v>0</v>
      </c>
      <c r="AO84" s="244">
        <f>IF(((SUM($B$63:AO63)+SUM($B$65:AO69))+SUM($B$86:AO86))&lt;0,((SUM($B$63:AO63)+SUM($B$65:AO69))+SUM($B$86:AO86))*0.2-SUM($A$84:AN84),IF(SUM($B$84:AN84)&lt;0,0-SUM($B$84:AN84),0))</f>
        <v>0</v>
      </c>
      <c r="AP84" s="244">
        <f>IF(((SUM($B$63:AP63)+SUM($B$65:AP69))+SUM($B$86:AP86))&lt;0,((SUM($B$63:AP63)+SUM($B$65:AP69))+SUM($B$86:AP86))*0.2-SUM($A$84:AO84),IF(SUM($B$84:AO84)&lt;0,0-SUM($B$84:AO84),0))</f>
        <v>0</v>
      </c>
      <c r="AQ84" s="244">
        <f>IF(((SUM($B$63:AQ63)+SUM($B$65:AQ69))+SUM($B$86:AQ86))&lt;0,((SUM($B$63:AQ63)+SUM($B$65:AQ69))+SUM($B$86:AQ86))*0.2-SUM($A$84:AP84),IF(SUM($B$84:AP84)&lt;0,0-SUM($B$84:AP84),0))</f>
        <v>0</v>
      </c>
      <c r="AR84" s="244">
        <f>IF(((SUM($B$63:AR63)+SUM($B$65:AR69))+SUM($B$86:AR86))&lt;0,((SUM($B$63:AR63)+SUM($B$65:AR69))+SUM($B$86:AR86))*0.2-SUM($A$84:AQ84),IF(SUM($B$84:AQ84)&lt;0,0-SUM($B$84:AQ84),0))</f>
        <v>0</v>
      </c>
      <c r="AS84" s="244">
        <f>IF(((SUM($B$63:AS63)+SUM($B$65:AS69))+SUM($B$86:AS86))&lt;0,((SUM($B$63:AS63)+SUM($B$65:AS69))+SUM($B$86:AS86))*0.2-SUM($A$84:AR84),IF(SUM($B$84:AR84)&lt;0,0-SUM($B$84:AR84),0))</f>
        <v>0</v>
      </c>
      <c r="AT84" s="244">
        <f>IF(((SUM($B$63:AT63)+SUM($B$65:AT69))+SUM($B$86:AT86))&lt;0,((SUM($B$63:AT63)+SUM($B$65:AT69))+SUM($B$86:AT86))*0.2-SUM($A$84:AS84),IF(SUM($B$84:AS84)&lt;0,0-SUM($B$84:AS84),0))</f>
        <v>0</v>
      </c>
      <c r="AU84" s="244">
        <f>IF(((SUM($B$63:AU63)+SUM($B$65:AU69))+SUM($B$86:AU86))&lt;0,((SUM($B$63:AU63)+SUM($B$65:AU69))+SUM($B$86:AU86))*0.2-SUM($A$84:AT84),IF(SUM($B$84:AT84)&lt;0,0-SUM($B$84:AT84),0))</f>
        <v>0</v>
      </c>
      <c r="AV84" s="244">
        <f>IF(((SUM($B$63:AV63)+SUM($B$65:AV69))+SUM($B$86:AV86))&lt;0,((SUM($B$63:AV63)+SUM($B$65:AV69))+SUM($B$86:AV86))*0.2-SUM($A$84:AU84),IF(SUM($B$84:AU84)&lt;0,0-SUM($B$84:AU84),0))</f>
        <v>0</v>
      </c>
      <c r="AW84" s="244">
        <f>IF(((SUM($B$63:AW63)+SUM($B$65:AW69))+SUM($B$86:AW86))&lt;0,((SUM($B$63:AW63)+SUM($B$65:AW69))+SUM($B$86:AW86))*0.2-SUM($A$84:AV84),IF(SUM($B$84:AV84)&lt;0,0-SUM($B$84:AV84),0))</f>
        <v>0</v>
      </c>
      <c r="AX84" s="244">
        <f>IF(((SUM($B$63:AX63)+SUM($B$65:AX69))+SUM($B$86:AX86))&lt;0,((SUM($B$63:AX63)+SUM($B$65:AX69))+SUM($B$86:AX86))*0.2-SUM($A$84:AW84),IF(SUM($B$84:AW84)&lt;0,0-SUM($B$84:AW84),0))</f>
        <v>0</v>
      </c>
      <c r="AY84" s="244">
        <f>IF(((SUM($B$63:AY63)+SUM($B$65:AY69))+SUM($B$86:AY86))&lt;0,((SUM($B$63:AY63)+SUM($B$65:AY69))+SUM($B$86:AY86))*0.2-SUM($A$84:AX84),IF(SUM($B$84:AX84)&lt;0,0-SUM($B$84:AX84),0))</f>
        <v>0</v>
      </c>
      <c r="AZ84" s="244">
        <f>IF(((SUM($B$63:AZ63)+SUM($B$65:AZ69))+SUM($B$86:AZ86))&lt;0,((SUM($B$63:AZ63)+SUM($B$65:AZ69))+SUM($B$86:AZ86))*0.2-SUM($A$84:AY84),IF(SUM($B$84:AY84)&lt;0,0-SUM($B$84:AY84),0))</f>
        <v>0</v>
      </c>
    </row>
    <row r="85" spans="1:52" x14ac:dyDescent="0.25">
      <c r="A85" s="235" t="s">
        <v>199</v>
      </c>
      <c r="B85" s="233">
        <f>-B63*(B38)</f>
        <v>0</v>
      </c>
      <c r="C85" s="233">
        <f t="shared" ref="C85:AZ85" si="21">-(C63-B63)*$B$38</f>
        <v>0</v>
      </c>
      <c r="D85" s="233">
        <f t="shared" si="21"/>
        <v>0</v>
      </c>
      <c r="E85" s="233">
        <f t="shared" si="21"/>
        <v>0</v>
      </c>
      <c r="F85" s="233">
        <f t="shared" si="21"/>
        <v>0</v>
      </c>
      <c r="G85" s="233">
        <f t="shared" si="21"/>
        <v>0</v>
      </c>
      <c r="H85" s="233">
        <f t="shared" si="21"/>
        <v>0</v>
      </c>
      <c r="I85" s="233">
        <f t="shared" si="21"/>
        <v>0</v>
      </c>
      <c r="J85" s="233">
        <f t="shared" si="21"/>
        <v>0</v>
      </c>
      <c r="K85" s="233">
        <f t="shared" si="21"/>
        <v>0</v>
      </c>
      <c r="L85" s="233">
        <f t="shared" si="21"/>
        <v>0</v>
      </c>
      <c r="M85" s="234">
        <f t="shared" si="21"/>
        <v>0</v>
      </c>
      <c r="N85" s="233">
        <f t="shared" si="21"/>
        <v>0</v>
      </c>
      <c r="O85" s="233">
        <f t="shared" si="21"/>
        <v>0</v>
      </c>
      <c r="P85" s="233">
        <f t="shared" si="21"/>
        <v>0</v>
      </c>
      <c r="Q85" s="233">
        <f t="shared" si="21"/>
        <v>0</v>
      </c>
      <c r="R85" s="233">
        <f t="shared" si="21"/>
        <v>0</v>
      </c>
      <c r="S85" s="233">
        <f t="shared" si="21"/>
        <v>0</v>
      </c>
      <c r="T85" s="233">
        <f t="shared" si="21"/>
        <v>0</v>
      </c>
      <c r="U85" s="233">
        <f t="shared" si="21"/>
        <v>0</v>
      </c>
      <c r="V85" s="233">
        <f t="shared" si="21"/>
        <v>0</v>
      </c>
      <c r="W85" s="233">
        <f t="shared" si="21"/>
        <v>0</v>
      </c>
      <c r="X85" s="233">
        <f t="shared" si="21"/>
        <v>0</v>
      </c>
      <c r="Y85" s="233">
        <f t="shared" si="21"/>
        <v>0</v>
      </c>
      <c r="Z85" s="233">
        <f t="shared" si="21"/>
        <v>0</v>
      </c>
      <c r="AA85" s="233">
        <f t="shared" si="21"/>
        <v>0</v>
      </c>
      <c r="AB85" s="233">
        <f t="shared" si="21"/>
        <v>0</v>
      </c>
      <c r="AC85" s="233">
        <f t="shared" si="21"/>
        <v>0</v>
      </c>
      <c r="AD85" s="233">
        <f t="shared" si="21"/>
        <v>0</v>
      </c>
      <c r="AE85" s="233">
        <f t="shared" si="21"/>
        <v>0</v>
      </c>
      <c r="AF85" s="233">
        <f t="shared" si="21"/>
        <v>0</v>
      </c>
      <c r="AG85" s="233">
        <f t="shared" si="21"/>
        <v>0</v>
      </c>
      <c r="AH85" s="233">
        <f t="shared" si="21"/>
        <v>0</v>
      </c>
      <c r="AI85" s="233">
        <f t="shared" si="21"/>
        <v>0</v>
      </c>
      <c r="AJ85" s="233">
        <f t="shared" si="21"/>
        <v>0</v>
      </c>
      <c r="AK85" s="233">
        <f t="shared" si="21"/>
        <v>0</v>
      </c>
      <c r="AL85" s="233">
        <f t="shared" si="21"/>
        <v>0</v>
      </c>
      <c r="AM85" s="233">
        <f t="shared" si="21"/>
        <v>0</v>
      </c>
      <c r="AN85" s="233">
        <f t="shared" si="21"/>
        <v>0</v>
      </c>
      <c r="AO85" s="233">
        <f t="shared" si="21"/>
        <v>0</v>
      </c>
      <c r="AP85" s="233">
        <f t="shared" si="21"/>
        <v>0</v>
      </c>
      <c r="AQ85" s="233">
        <f t="shared" si="21"/>
        <v>0</v>
      </c>
      <c r="AR85" s="233">
        <f t="shared" si="21"/>
        <v>0</v>
      </c>
      <c r="AS85" s="233">
        <f t="shared" si="21"/>
        <v>0</v>
      </c>
      <c r="AT85" s="233">
        <f t="shared" si="21"/>
        <v>0</v>
      </c>
      <c r="AU85" s="233">
        <f t="shared" si="21"/>
        <v>0</v>
      </c>
      <c r="AV85" s="233">
        <f t="shared" si="21"/>
        <v>0</v>
      </c>
      <c r="AW85" s="233">
        <f t="shared" si="21"/>
        <v>0</v>
      </c>
      <c r="AX85" s="233">
        <f t="shared" si="21"/>
        <v>0</v>
      </c>
      <c r="AY85" s="233">
        <f t="shared" si="21"/>
        <v>0</v>
      </c>
      <c r="AZ85" s="233">
        <f t="shared" si="21"/>
        <v>0</v>
      </c>
    </row>
    <row r="86" spans="1:52" x14ac:dyDescent="0.25">
      <c r="A86" s="235" t="s">
        <v>198</v>
      </c>
      <c r="B86" s="233">
        <f>-($B$24+$B$25)*$B$27</f>
        <v>-78145100</v>
      </c>
      <c r="C86" s="233">
        <v>0</v>
      </c>
      <c r="D86" s="233">
        <v>0</v>
      </c>
      <c r="E86" s="233">
        <v>0</v>
      </c>
      <c r="F86" s="233">
        <v>0</v>
      </c>
      <c r="G86" s="233">
        <v>0</v>
      </c>
      <c r="H86" s="233">
        <v>0</v>
      </c>
      <c r="I86" s="233">
        <v>0</v>
      </c>
      <c r="J86" s="233">
        <v>0</v>
      </c>
      <c r="K86" s="233">
        <v>0</v>
      </c>
      <c r="L86" s="233">
        <v>0</v>
      </c>
      <c r="M86" s="234">
        <v>0</v>
      </c>
      <c r="N86" s="233">
        <v>0</v>
      </c>
      <c r="O86" s="233">
        <v>0</v>
      </c>
      <c r="P86" s="233">
        <v>0</v>
      </c>
      <c r="Q86" s="233">
        <v>0</v>
      </c>
      <c r="R86" s="233">
        <v>0</v>
      </c>
      <c r="S86" s="233">
        <v>0</v>
      </c>
      <c r="T86" s="233">
        <v>0</v>
      </c>
      <c r="U86" s="233">
        <v>0</v>
      </c>
      <c r="V86" s="233">
        <v>0</v>
      </c>
      <c r="W86" s="233">
        <v>0</v>
      </c>
      <c r="X86" s="233">
        <v>0</v>
      </c>
      <c r="Y86" s="233">
        <v>0</v>
      </c>
      <c r="Z86" s="233">
        <v>0</v>
      </c>
      <c r="AA86" s="233">
        <v>0</v>
      </c>
      <c r="AB86" s="233"/>
      <c r="AC86" s="233"/>
      <c r="AD86" s="233"/>
      <c r="AE86" s="233"/>
      <c r="AF86" s="233"/>
      <c r="AG86" s="233"/>
      <c r="AH86" s="233"/>
      <c r="AI86" s="233"/>
      <c r="AJ86" s="233"/>
      <c r="AK86" s="233"/>
      <c r="AL86" s="233"/>
      <c r="AM86" s="233"/>
      <c r="AN86" s="233"/>
      <c r="AO86" s="233"/>
      <c r="AP86" s="233"/>
      <c r="AQ86" s="233"/>
      <c r="AR86" s="233"/>
      <c r="AS86" s="233"/>
      <c r="AT86" s="233"/>
      <c r="AU86" s="233"/>
      <c r="AV86" s="233"/>
      <c r="AW86" s="233"/>
      <c r="AX86" s="233"/>
      <c r="AY86" s="233"/>
      <c r="AZ86" s="233"/>
    </row>
    <row r="87" spans="1:52" x14ac:dyDescent="0.25">
      <c r="A87" s="235" t="s">
        <v>197</v>
      </c>
      <c r="B87" s="233">
        <f t="shared" ref="B87:AZ87" si="22">B58-B59</f>
        <v>0</v>
      </c>
      <c r="C87" s="233">
        <f t="shared" si="22"/>
        <v>0</v>
      </c>
      <c r="D87" s="233">
        <f t="shared" si="22"/>
        <v>0</v>
      </c>
      <c r="E87" s="233">
        <f t="shared" si="22"/>
        <v>0</v>
      </c>
      <c r="F87" s="233">
        <f t="shared" si="22"/>
        <v>0</v>
      </c>
      <c r="G87" s="233">
        <f t="shared" si="22"/>
        <v>0</v>
      </c>
      <c r="H87" s="233">
        <f t="shared" si="22"/>
        <v>0</v>
      </c>
      <c r="I87" s="233">
        <f t="shared" si="22"/>
        <v>0</v>
      </c>
      <c r="J87" s="233">
        <f t="shared" si="22"/>
        <v>0</v>
      </c>
      <c r="K87" s="233">
        <f t="shared" si="22"/>
        <v>0</v>
      </c>
      <c r="L87" s="233">
        <f t="shared" si="22"/>
        <v>0</v>
      </c>
      <c r="M87" s="234">
        <f t="shared" si="22"/>
        <v>0</v>
      </c>
      <c r="N87" s="233">
        <f t="shared" si="22"/>
        <v>0</v>
      </c>
      <c r="O87" s="233">
        <f t="shared" si="22"/>
        <v>0</v>
      </c>
      <c r="P87" s="233">
        <f t="shared" si="22"/>
        <v>0</v>
      </c>
      <c r="Q87" s="233">
        <f t="shared" si="22"/>
        <v>0</v>
      </c>
      <c r="R87" s="233">
        <f t="shared" si="22"/>
        <v>0</v>
      </c>
      <c r="S87" s="233">
        <f t="shared" si="22"/>
        <v>0</v>
      </c>
      <c r="T87" s="233">
        <f t="shared" si="22"/>
        <v>0</v>
      </c>
      <c r="U87" s="233">
        <f t="shared" si="22"/>
        <v>0</v>
      </c>
      <c r="V87" s="233">
        <f t="shared" si="22"/>
        <v>0</v>
      </c>
      <c r="W87" s="233">
        <f t="shared" si="22"/>
        <v>0</v>
      </c>
      <c r="X87" s="233">
        <f t="shared" si="22"/>
        <v>0</v>
      </c>
      <c r="Y87" s="233">
        <f t="shared" si="22"/>
        <v>0</v>
      </c>
      <c r="Z87" s="233">
        <f t="shared" si="22"/>
        <v>0</v>
      </c>
      <c r="AA87" s="233">
        <f t="shared" si="22"/>
        <v>0</v>
      </c>
      <c r="AB87" s="233">
        <f t="shared" si="22"/>
        <v>0</v>
      </c>
      <c r="AC87" s="233">
        <f t="shared" si="22"/>
        <v>0</v>
      </c>
      <c r="AD87" s="233">
        <f t="shared" si="22"/>
        <v>0</v>
      </c>
      <c r="AE87" s="233">
        <f t="shared" si="22"/>
        <v>0</v>
      </c>
      <c r="AF87" s="233">
        <f t="shared" si="22"/>
        <v>0</v>
      </c>
      <c r="AG87" s="233">
        <f t="shared" si="22"/>
        <v>0</v>
      </c>
      <c r="AH87" s="233">
        <f t="shared" si="22"/>
        <v>0</v>
      </c>
      <c r="AI87" s="233">
        <f t="shared" si="22"/>
        <v>0</v>
      </c>
      <c r="AJ87" s="233">
        <f t="shared" si="22"/>
        <v>0</v>
      </c>
      <c r="AK87" s="233">
        <f t="shared" si="22"/>
        <v>0</v>
      </c>
      <c r="AL87" s="233">
        <f t="shared" si="22"/>
        <v>0</v>
      </c>
      <c r="AM87" s="233">
        <f t="shared" si="22"/>
        <v>0</v>
      </c>
      <c r="AN87" s="233">
        <f t="shared" si="22"/>
        <v>0</v>
      </c>
      <c r="AO87" s="233">
        <f t="shared" si="22"/>
        <v>0</v>
      </c>
      <c r="AP87" s="233">
        <f t="shared" si="22"/>
        <v>0</v>
      </c>
      <c r="AQ87" s="233">
        <f t="shared" si="22"/>
        <v>0</v>
      </c>
      <c r="AR87" s="233">
        <f t="shared" si="22"/>
        <v>0</v>
      </c>
      <c r="AS87" s="233">
        <f t="shared" si="22"/>
        <v>0</v>
      </c>
      <c r="AT87" s="233">
        <f t="shared" si="22"/>
        <v>0</v>
      </c>
      <c r="AU87" s="233">
        <f t="shared" si="22"/>
        <v>0</v>
      </c>
      <c r="AV87" s="233">
        <f t="shared" si="22"/>
        <v>0</v>
      </c>
      <c r="AW87" s="233">
        <f t="shared" si="22"/>
        <v>0</v>
      </c>
      <c r="AX87" s="233">
        <f t="shared" si="22"/>
        <v>0</v>
      </c>
      <c r="AY87" s="233">
        <f t="shared" si="22"/>
        <v>0</v>
      </c>
      <c r="AZ87" s="233">
        <f t="shared" si="22"/>
        <v>0</v>
      </c>
    </row>
    <row r="88" spans="1:52" s="174" customFormat="1" ht="14.25" x14ac:dyDescent="0.25">
      <c r="A88" s="245" t="s">
        <v>196</v>
      </c>
      <c r="B88" s="231">
        <f>SUM(B80:B87)</f>
        <v>-93774120</v>
      </c>
      <c r="C88" s="231">
        <f t="shared" ref="C88:AZ88" si="23">SUM(C80:C87)</f>
        <v>25425573.995933339</v>
      </c>
      <c r="D88" s="231">
        <f>SUM(D80:D87)</f>
        <v>26233103.90686667</v>
      </c>
      <c r="E88" s="231">
        <f>SUM(E80:E87)</f>
        <v>26327704.822066668</v>
      </c>
      <c r="F88" s="231">
        <f t="shared" si="23"/>
        <v>22134734.33947134</v>
      </c>
      <c r="G88" s="231">
        <f t="shared" si="23"/>
        <v>22842387.728876814</v>
      </c>
      <c r="H88" s="231">
        <f t="shared" si="23"/>
        <v>23570843.115649786</v>
      </c>
      <c r="I88" s="231">
        <f t="shared" si="23"/>
        <v>24320723.959783811</v>
      </c>
      <c r="J88" s="231">
        <f t="shared" si="23"/>
        <v>25092672.401075166</v>
      </c>
      <c r="K88" s="231">
        <f t="shared" si="23"/>
        <v>25887349.818557002</v>
      </c>
      <c r="L88" s="231">
        <f t="shared" si="23"/>
        <v>26705437.406678241</v>
      </c>
      <c r="M88" s="232">
        <f t="shared" si="23"/>
        <v>27547636.768727787</v>
      </c>
      <c r="N88" s="231">
        <f t="shared" si="23"/>
        <v>28414670.528019994</v>
      </c>
      <c r="O88" s="231">
        <f t="shared" si="23"/>
        <v>29307282.957372487</v>
      </c>
      <c r="P88" s="231">
        <f t="shared" si="23"/>
        <v>30226240.627423465</v>
      </c>
      <c r="Q88" s="231">
        <f t="shared" si="23"/>
        <v>31172333.074351728</v>
      </c>
      <c r="R88" s="231">
        <f t="shared" si="23"/>
        <v>32146373.487579755</v>
      </c>
      <c r="S88" s="231">
        <f t="shared" si="23"/>
        <v>33149199.418057308</v>
      </c>
      <c r="T88" s="231">
        <f t="shared" si="23"/>
        <v>34181673.507741123</v>
      </c>
      <c r="U88" s="231">
        <f t="shared" si="23"/>
        <v>35244684.240904175</v>
      </c>
      <c r="V88" s="231">
        <f t="shared" si="23"/>
        <v>36339146.717927508</v>
      </c>
      <c r="W88" s="231">
        <f t="shared" si="23"/>
        <v>37466003.452246681</v>
      </c>
      <c r="X88" s="231">
        <f t="shared" si="23"/>
        <v>38626225.191145048</v>
      </c>
      <c r="Y88" s="231">
        <f t="shared" si="23"/>
        <v>39820811.761107162</v>
      </c>
      <c r="Z88" s="231">
        <f t="shared" si="23"/>
        <v>38647534.017198026</v>
      </c>
      <c r="AA88" s="231">
        <f t="shared" si="23"/>
        <v>39841872.657194257</v>
      </c>
      <c r="AB88" s="231">
        <f t="shared" si="23"/>
        <v>6860678.0215154812</v>
      </c>
      <c r="AC88" s="231">
        <f t="shared" si="23"/>
        <v>-780286.09819093533</v>
      </c>
      <c r="AD88" s="231">
        <f t="shared" si="23"/>
        <v>-677674.30720001087</v>
      </c>
      <c r="AE88" s="231">
        <f t="shared" si="23"/>
        <v>-663920.76959999138</v>
      </c>
      <c r="AF88" s="231">
        <f t="shared" si="23"/>
        <v>-650167.23200000171</v>
      </c>
      <c r="AG88" s="231">
        <f t="shared" si="23"/>
        <v>-636413.69440001156</v>
      </c>
      <c r="AH88" s="231">
        <f t="shared" si="23"/>
        <v>-622660.15679999208</v>
      </c>
      <c r="AI88" s="231">
        <f t="shared" si="23"/>
        <v>-608906.6192000024</v>
      </c>
      <c r="AJ88" s="231">
        <f t="shared" si="23"/>
        <v>-595153.08160001226</v>
      </c>
      <c r="AK88" s="231">
        <f t="shared" si="23"/>
        <v>-581399.54399999231</v>
      </c>
      <c r="AL88" s="231">
        <f t="shared" si="23"/>
        <v>-567646.00640000263</v>
      </c>
      <c r="AM88" s="231">
        <f t="shared" si="23"/>
        <v>-553892.46880001295</v>
      </c>
      <c r="AN88" s="231">
        <f t="shared" si="23"/>
        <v>-540138.93119999301</v>
      </c>
      <c r="AO88" s="231">
        <f t="shared" si="23"/>
        <v>-526385.39360000286</v>
      </c>
      <c r="AP88" s="231">
        <f t="shared" si="23"/>
        <v>-512631.85600001318</v>
      </c>
      <c r="AQ88" s="231">
        <f t="shared" si="23"/>
        <v>-498878.3183999937</v>
      </c>
      <c r="AR88" s="231">
        <f t="shared" si="23"/>
        <v>-485124.78080000356</v>
      </c>
      <c r="AS88" s="231">
        <f t="shared" si="23"/>
        <v>-471371.24320001388</v>
      </c>
      <c r="AT88" s="231">
        <f t="shared" si="23"/>
        <v>-457617.7055999944</v>
      </c>
      <c r="AU88" s="231">
        <f t="shared" si="23"/>
        <v>-443864.16800000425</v>
      </c>
      <c r="AV88" s="231">
        <f t="shared" si="23"/>
        <v>-430110.63040001411</v>
      </c>
      <c r="AW88" s="231">
        <f t="shared" si="23"/>
        <v>-416357.09279999463</v>
      </c>
      <c r="AX88" s="231">
        <f t="shared" si="23"/>
        <v>-402603.55520000495</v>
      </c>
      <c r="AY88" s="231">
        <f t="shared" si="23"/>
        <v>-388850.017599985</v>
      </c>
      <c r="AZ88" s="231">
        <f t="shared" si="23"/>
        <v>-375096.47999999532</v>
      </c>
    </row>
    <row r="89" spans="1:52" s="174" customFormat="1" ht="14.25" x14ac:dyDescent="0.25">
      <c r="A89" s="245" t="s">
        <v>402</v>
      </c>
      <c r="B89" s="231">
        <f>SUM($B$88:B88)</f>
        <v>-93774120</v>
      </c>
      <c r="C89" s="231">
        <f>SUM($B$88:C88)</f>
        <v>-68348546.004066661</v>
      </c>
      <c r="D89" s="231">
        <f>SUM($B$88:D88)</f>
        <v>-42115442.097199991</v>
      </c>
      <c r="E89" s="231">
        <f>SUM($B$88:E88)</f>
        <v>-15787737.275133323</v>
      </c>
      <c r="F89" s="231">
        <f>SUM($B$88:F88)</f>
        <v>6346997.0643380173</v>
      </c>
      <c r="G89" s="231">
        <f>SUM($B$88:G88)</f>
        <v>29189384.793214832</v>
      </c>
      <c r="H89" s="231">
        <f>SUM($B$88:H88)</f>
        <v>52760227.908864617</v>
      </c>
      <c r="I89" s="231">
        <f>SUM($B$88:I88)</f>
        <v>77080951.868648425</v>
      </c>
      <c r="J89" s="231">
        <f>SUM($B$88:J88)</f>
        <v>102173624.26972359</v>
      </c>
      <c r="K89" s="231">
        <f>SUM($B$88:K88)</f>
        <v>128060974.08828059</v>
      </c>
      <c r="L89" s="231">
        <f>SUM($B$88:L88)</f>
        <v>154766411.49495882</v>
      </c>
      <c r="M89" s="232">
        <f>SUM($B$88:M88)</f>
        <v>182314048.2636866</v>
      </c>
      <c r="N89" s="231">
        <f>SUM($B$88:N88)</f>
        <v>210728718.79170659</v>
      </c>
      <c r="O89" s="231">
        <f>SUM($B$88:O88)</f>
        <v>240036001.74907908</v>
      </c>
      <c r="P89" s="231">
        <f>SUM($B$88:P88)</f>
        <v>270262242.37650251</v>
      </c>
      <c r="Q89" s="231">
        <f>SUM($B$88:Q88)</f>
        <v>301434575.45085424</v>
      </c>
      <c r="R89" s="231">
        <f>SUM($B$88:R88)</f>
        <v>333580948.938434</v>
      </c>
      <c r="S89" s="231">
        <f>SUM($B$88:S88)</f>
        <v>366730148.35649133</v>
      </c>
      <c r="T89" s="231">
        <f>SUM($B$88:T88)</f>
        <v>400911821.86423242</v>
      </c>
      <c r="U89" s="231">
        <f>SUM($B$88:U88)</f>
        <v>436156506.10513657</v>
      </c>
      <c r="V89" s="231">
        <f>SUM($B$88:V88)</f>
        <v>472495652.82306409</v>
      </c>
      <c r="W89" s="231">
        <f>SUM($B$88:W88)</f>
        <v>509961656.27531075</v>
      </c>
      <c r="X89" s="231">
        <f>SUM($B$88:X88)</f>
        <v>548587881.46645582</v>
      </c>
      <c r="Y89" s="231">
        <f>SUM($B$88:Y88)</f>
        <v>588408693.22756302</v>
      </c>
      <c r="Z89" s="231">
        <f>SUM($B$88:Z88)</f>
        <v>627056227.24476099</v>
      </c>
      <c r="AA89" s="231">
        <f>SUM($B$88:AA88)</f>
        <v>666898099.90195525</v>
      </c>
      <c r="AB89" s="231">
        <f>SUM($B$88:AB88)</f>
        <v>673758777.92347074</v>
      </c>
      <c r="AC89" s="231">
        <f>SUM($B$88:AC88)</f>
        <v>672978491.82527983</v>
      </c>
      <c r="AD89" s="231">
        <f>SUM($B$88:AD88)</f>
        <v>672300817.51807988</v>
      </c>
      <c r="AE89" s="231">
        <f>SUM($B$88:AE88)</f>
        <v>671636896.74847984</v>
      </c>
      <c r="AF89" s="231">
        <f>SUM($B$88:AF88)</f>
        <v>670986729.51647985</v>
      </c>
      <c r="AG89" s="231">
        <f>SUM($B$88:AG88)</f>
        <v>670350315.8220799</v>
      </c>
      <c r="AH89" s="231">
        <f>SUM($B$88:AH88)</f>
        <v>669727655.66527987</v>
      </c>
      <c r="AI89" s="231">
        <f>SUM($B$88:AI88)</f>
        <v>669118749.04607987</v>
      </c>
      <c r="AJ89" s="231">
        <f>SUM($B$88:AJ88)</f>
        <v>668523595.9644798</v>
      </c>
      <c r="AK89" s="231">
        <f>SUM($B$88:AK88)</f>
        <v>667942196.42047977</v>
      </c>
      <c r="AL89" s="231">
        <f>SUM($B$88:AL88)</f>
        <v>667374550.41407979</v>
      </c>
      <c r="AM89" s="231">
        <f>SUM($B$88:AM88)</f>
        <v>666820657.94527972</v>
      </c>
      <c r="AN89" s="231">
        <f>SUM($B$88:AN88)</f>
        <v>666280519.01407969</v>
      </c>
      <c r="AO89" s="231">
        <f>SUM($B$88:AO88)</f>
        <v>665754133.6204797</v>
      </c>
      <c r="AP89" s="231">
        <f>SUM($B$88:AP88)</f>
        <v>665241501.76447964</v>
      </c>
      <c r="AQ89" s="231">
        <f>SUM($B$88:AQ88)</f>
        <v>664742623.44607961</v>
      </c>
      <c r="AR89" s="231">
        <f>SUM($B$88:AR88)</f>
        <v>664257498.66527963</v>
      </c>
      <c r="AS89" s="231">
        <f>SUM($B$88:AS88)</f>
        <v>663786127.42207956</v>
      </c>
      <c r="AT89" s="231">
        <f>SUM($B$88:AT88)</f>
        <v>663328509.71647954</v>
      </c>
      <c r="AU89" s="231">
        <f>SUM($B$88:AU88)</f>
        <v>662884645.54847956</v>
      </c>
      <c r="AV89" s="231">
        <f>SUM($B$88:AV88)</f>
        <v>662454534.9180795</v>
      </c>
      <c r="AW89" s="231">
        <f>SUM($B$88:AW88)</f>
        <v>662038177.82527947</v>
      </c>
      <c r="AX89" s="231">
        <f>SUM($B$88:AX88)</f>
        <v>661635574.27007949</v>
      </c>
      <c r="AY89" s="231">
        <f>SUM($B$88:AY88)</f>
        <v>661246724.25247955</v>
      </c>
      <c r="AZ89" s="231">
        <f>SUM($B$88:AZ88)</f>
        <v>660871627.77247953</v>
      </c>
    </row>
    <row r="90" spans="1:52" x14ac:dyDescent="0.25">
      <c r="A90" s="246" t="s">
        <v>195</v>
      </c>
      <c r="B90" s="247">
        <f t="shared" ref="B90:AZ90" si="24">1/POWER((1+$B$43),B78)</f>
        <v>1</v>
      </c>
      <c r="C90" s="247">
        <f t="shared" si="24"/>
        <v>0.89944234574563775</v>
      </c>
      <c r="D90" s="247">
        <f t="shared" si="24"/>
        <v>0.80899653332041543</v>
      </c>
      <c r="E90" s="247">
        <f t="shared" si="24"/>
        <v>0.7276457396298035</v>
      </c>
      <c r="F90" s="247">
        <f t="shared" si="24"/>
        <v>0.65447539092445017</v>
      </c>
      <c r="G90" s="247">
        <f t="shared" si="24"/>
        <v>0.5886628808458807</v>
      </c>
      <c r="H90" s="247">
        <f t="shared" si="24"/>
        <v>0.52946832240140385</v>
      </c>
      <c r="I90" s="247">
        <f t="shared" si="24"/>
        <v>0.47622622989872626</v>
      </c>
      <c r="J90" s="247">
        <f t="shared" si="24"/>
        <v>0.4283380373257118</v>
      </c>
      <c r="K90" s="247">
        <f t="shared" si="24"/>
        <v>0.38526536906432085</v>
      </c>
      <c r="L90" s="247">
        <f t="shared" si="24"/>
        <v>0.34652398728577161</v>
      </c>
      <c r="M90" s="248">
        <f t="shared" si="24"/>
        <v>0.31167834798144595</v>
      </c>
      <c r="N90" s="247">
        <f t="shared" si="24"/>
        <v>0.28033670442655695</v>
      </c>
      <c r="O90" s="247">
        <f t="shared" si="24"/>
        <v>0.25214670302802389</v>
      </c>
      <c r="P90" s="247">
        <f t="shared" si="24"/>
        <v>0.22679142204355454</v>
      </c>
      <c r="Q90" s="247">
        <f t="shared" si="24"/>
        <v>0.20398580863784363</v>
      </c>
      <c r="R90" s="247">
        <f t="shared" si="24"/>
        <v>0.1834734742200429</v>
      </c>
      <c r="S90" s="247">
        <f t="shared" si="24"/>
        <v>0.16502381203457717</v>
      </c>
      <c r="T90" s="247">
        <f t="shared" si="24"/>
        <v>0.14842940460026732</v>
      </c>
      <c r="U90" s="247">
        <f t="shared" si="24"/>
        <v>0.13350369185129279</v>
      </c>
      <c r="V90" s="247">
        <f t="shared" si="24"/>
        <v>0.12007887376442958</v>
      </c>
      <c r="W90" s="247">
        <f t="shared" si="24"/>
        <v>0.10800402389317287</v>
      </c>
      <c r="X90" s="247">
        <f t="shared" si="24"/>
        <v>9.7143392600443329E-2</v>
      </c>
      <c r="Y90" s="247">
        <f t="shared" si="24"/>
        <v>8.7374880914232178E-2</v>
      </c>
      <c r="Z90" s="247">
        <f t="shared" si="24"/>
        <v>7.8588667848742758E-2</v>
      </c>
      <c r="AA90" s="247">
        <f t="shared" si="24"/>
        <v>7.068597575889797E-2</v>
      </c>
      <c r="AB90" s="247">
        <f t="shared" si="24"/>
        <v>6.3577959847902488E-2</v>
      </c>
      <c r="AC90" s="247">
        <f t="shared" si="24"/>
        <v>5.718470934331938E-2</v>
      </c>
      <c r="AD90" s="247">
        <f t="shared" si="24"/>
        <v>5.1434349112537671E-2</v>
      </c>
      <c r="AE90" s="247">
        <f t="shared" si="24"/>
        <v>4.6262231617680956E-2</v>
      </c>
      <c r="AF90" s="247">
        <f t="shared" si="24"/>
        <v>4.1610210125634969E-2</v>
      </c>
      <c r="AG90" s="247">
        <f t="shared" si="24"/>
        <v>3.7425985002370002E-2</v>
      </c>
      <c r="AH90" s="247">
        <f t="shared" si="24"/>
        <v>3.3662515742372744E-2</v>
      </c>
      <c r="AI90" s="247">
        <f t="shared" si="24"/>
        <v>3.0277492123019202E-2</v>
      </c>
      <c r="AJ90" s="247">
        <f t="shared" si="24"/>
        <v>2.7232858538423464E-2</v>
      </c>
      <c r="AK90" s="247">
        <f t="shared" si="24"/>
        <v>2.4494386165158717E-2</v>
      </c>
      <c r="AL90" s="247">
        <f t="shared" si="24"/>
        <v>2.2031288149989857E-2</v>
      </c>
      <c r="AM90" s="247">
        <f t="shared" si="24"/>
        <v>1.9815873493424948E-2</v>
      </c>
      <c r="AN90" s="247">
        <f t="shared" si="24"/>
        <v>1.7823235737924943E-2</v>
      </c>
      <c r="AO90" s="247">
        <f t="shared" si="24"/>
        <v>1.6030972960896693E-2</v>
      </c>
      <c r="AP90" s="247">
        <f t="shared" si="24"/>
        <v>1.4418935924533817E-2</v>
      </c>
      <c r="AQ90" s="247">
        <f t="shared" si="24"/>
        <v>1.2969001551118745E-2</v>
      </c>
      <c r="AR90" s="247">
        <f t="shared" si="24"/>
        <v>1.1664869177117058E-2</v>
      </c>
      <c r="AS90" s="247">
        <f t="shared" si="24"/>
        <v>1.0491877295482155E-2</v>
      </c>
      <c r="AT90" s="247">
        <f t="shared" si="24"/>
        <v>9.4368387259238674E-3</v>
      </c>
      <c r="AU90" s="247">
        <f t="shared" si="24"/>
        <v>8.4878923600682395E-3</v>
      </c>
      <c r="AV90" s="247">
        <f t="shared" si="24"/>
        <v>7.6343698147762562E-3</v>
      </c>
      <c r="AW90" s="247">
        <f t="shared" si="24"/>
        <v>6.8666754944920454E-3</v>
      </c>
      <c r="AX90" s="247">
        <f t="shared" si="24"/>
        <v>6.1761787142400127E-3</v>
      </c>
      <c r="AY90" s="247">
        <f t="shared" si="24"/>
        <v>5.5551166704803142E-3</v>
      </c>
      <c r="AZ90" s="247">
        <f t="shared" si="24"/>
        <v>4.9965071689875122E-3</v>
      </c>
    </row>
    <row r="91" spans="1:52" s="174" customFormat="1" ht="14.25" x14ac:dyDescent="0.25">
      <c r="A91" s="249" t="s">
        <v>403</v>
      </c>
      <c r="B91" s="250">
        <f t="shared" ref="B91:AY91" si="25">B88*B90</f>
        <v>-93774120</v>
      </c>
      <c r="C91" s="250">
        <f t="shared" si="25"/>
        <v>22868837.916831572</v>
      </c>
      <c r="D91" s="250">
        <f t="shared" si="25"/>
        <v>21222490.11888938</v>
      </c>
      <c r="E91" s="250">
        <f t="shared" si="25"/>
        <v>19157242.248007845</v>
      </c>
      <c r="F91" s="250">
        <f t="shared" si="25"/>
        <v>14486638.909834357</v>
      </c>
      <c r="G91" s="250">
        <f t="shared" si="25"/>
        <v>13446465.765879219</v>
      </c>
      <c r="H91" s="250">
        <f t="shared" si="25"/>
        <v>12480014.762029771</v>
      </c>
      <c r="I91" s="250">
        <f t="shared" si="25"/>
        <v>11582166.679775465</v>
      </c>
      <c r="J91" s="250">
        <f t="shared" si="25"/>
        <v>10748146.047533592</v>
      </c>
      <c r="K91" s="250">
        <f t="shared" si="25"/>
        <v>9973499.3819435425</v>
      </c>
      <c r="L91" s="250">
        <f t="shared" si="25"/>
        <v>9254074.6523727402</v>
      </c>
      <c r="M91" s="232">
        <f t="shared" si="25"/>
        <v>8586001.9188700151</v>
      </c>
      <c r="N91" s="250">
        <f t="shared" si="25"/>
        <v>7965675.0931915399</v>
      </c>
      <c r="O91" s="250">
        <f t="shared" si="25"/>
        <v>7389734.7724108659</v>
      </c>
      <c r="P91" s="250">
        <f t="shared" si="25"/>
        <v>6855052.0949240299</v>
      </c>
      <c r="Q91" s="250">
        <f t="shared" si="25"/>
        <v>6358713.5692998357</v>
      </c>
      <c r="R91" s="250">
        <f t="shared" si="25"/>
        <v>5898006.8273413349</v>
      </c>
      <c r="S91" s="250">
        <f t="shared" si="25"/>
        <v>5470407.253862204</v>
      </c>
      <c r="T91" s="250">
        <f t="shared" si="25"/>
        <v>5073565.4469947461</v>
      </c>
      <c r="U91" s="250">
        <f t="shared" si="25"/>
        <v>4705295.4642937863</v>
      </c>
      <c r="V91" s="250">
        <f t="shared" si="25"/>
        <v>4363563.8114491031</v>
      </c>
      <c r="W91" s="250">
        <f t="shared" si="25"/>
        <v>4046479.1320381477</v>
      </c>
      <c r="X91" s="250">
        <f t="shared" si="25"/>
        <v>3752282.5584165375</v>
      </c>
      <c r="Y91" s="250">
        <f t="shared" si="25"/>
        <v>3479338.6855347943</v>
      </c>
      <c r="Z91" s="250">
        <f t="shared" si="25"/>
        <v>3037258.2140505626</v>
      </c>
      <c r="AA91" s="250">
        <f t="shared" si="25"/>
        <v>2816261.6448355331</v>
      </c>
      <c r="AB91" s="250">
        <f t="shared" si="25"/>
        <v>436187.91178129835</v>
      </c>
      <c r="AC91" s="250">
        <f t="shared" si="25"/>
        <v>-44620.433729681405</v>
      </c>
      <c r="AD91" s="250">
        <f t="shared" si="25"/>
        <v>-34855.736901122458</v>
      </c>
      <c r="AE91" s="250">
        <f t="shared" si="25"/>
        <v>-30714.456419023794</v>
      </c>
      <c r="AF91" s="250">
        <f t="shared" si="25"/>
        <v>-27053.59514032253</v>
      </c>
      <c r="AG91" s="250">
        <f t="shared" si="25"/>
        <v>-23818.409381917718</v>
      </c>
      <c r="AH91" s="250">
        <f t="shared" si="25"/>
        <v>-20960.307330428015</v>
      </c>
      <c r="AI91" s="250">
        <f t="shared" si="25"/>
        <v>-18436.165366482324</v>
      </c>
      <c r="AJ91" s="250">
        <f t="shared" si="25"/>
        <v>-16207.71967991993</v>
      </c>
      <c r="AK91" s="250">
        <f t="shared" si="25"/>
        <v>-14241.024946982998</v>
      </c>
      <c r="AL91" s="250">
        <f t="shared" si="25"/>
        <v>-12505.972734189445</v>
      </c>
      <c r="AM91" s="250">
        <f t="shared" si="25"/>
        <v>-10975.863090701881</v>
      </c>
      <c r="AN91" s="250">
        <f t="shared" si="25"/>
        <v>-9627.0235020082982</v>
      </c>
      <c r="AO91" s="250">
        <f t="shared" si="25"/>
        <v>-8438.4700118126093</v>
      </c>
      <c r="AP91" s="250">
        <f t="shared" si="25"/>
        <v>-7391.6058845390362</v>
      </c>
      <c r="AQ91" s="250">
        <f t="shared" si="25"/>
        <v>-6469.9536851490293</v>
      </c>
      <c r="AR91" s="250">
        <f t="shared" si="25"/>
        <v>-5658.917102609631</v>
      </c>
      <c r="AS91" s="250">
        <f t="shared" si="25"/>
        <v>-4945.5692442734226</v>
      </c>
      <c r="AT91" s="250">
        <f t="shared" si="25"/>
        <v>-4318.4644858744541</v>
      </c>
      <c r="AU91" s="250">
        <f t="shared" si="25"/>
        <v>-3767.4712804752817</v>
      </c>
      <c r="AV91" s="250">
        <f t="shared" si="25"/>
        <v>-3283.6236137402543</v>
      </c>
      <c r="AW91" s="250">
        <f t="shared" si="25"/>
        <v>-2858.9890460876736</v>
      </c>
      <c r="AX91" s="250">
        <f t="shared" si="25"/>
        <v>-2486.5515079036245</v>
      </c>
      <c r="AY91" s="250">
        <f t="shared" si="25"/>
        <v>-2160.1072150862401</v>
      </c>
      <c r="AZ91" s="250">
        <f>AZ88*AZ90</f>
        <v>-1874.1722513819577</v>
      </c>
    </row>
    <row r="92" spans="1:52" s="174" customFormat="1" ht="14.25" x14ac:dyDescent="0.25">
      <c r="A92" s="249" t="s">
        <v>404</v>
      </c>
      <c r="B92" s="250">
        <f>SUM($B$91:B91)</f>
        <v>-93774120</v>
      </c>
      <c r="C92" s="250">
        <f>SUM($B$91:C91)</f>
        <v>-70905282.083168432</v>
      </c>
      <c r="D92" s="250">
        <f>SUM($B$91:D91)</f>
        <v>-49682791.964279056</v>
      </c>
      <c r="E92" s="250">
        <f>SUM($B$91:E91)</f>
        <v>-30525549.71627121</v>
      </c>
      <c r="F92" s="250">
        <f>SUM($B$91:F91)</f>
        <v>-16038910.806436853</v>
      </c>
      <c r="G92" s="250">
        <f>SUM($B$91:G91)</f>
        <v>-2592445.0405576341</v>
      </c>
      <c r="H92" s="250">
        <f>SUM($B$91:H91)</f>
        <v>9887569.7214721367</v>
      </c>
      <c r="I92" s="250">
        <f>SUM($B$91:I91)</f>
        <v>21469736.401247602</v>
      </c>
      <c r="J92" s="250">
        <f>SUM($B$91:J91)</f>
        <v>32217882.448781192</v>
      </c>
      <c r="K92" s="250">
        <f>SUM($B$91:K91)</f>
        <v>42191381.830724731</v>
      </c>
      <c r="L92" s="250">
        <f>SUM($B$91:L91)</f>
        <v>51445456.483097471</v>
      </c>
      <c r="M92" s="232">
        <f>SUM($B$91:M91)</f>
        <v>60031458.401967488</v>
      </c>
      <c r="N92" s="250">
        <f>SUM($B$91:N91)</f>
        <v>67997133.49515903</v>
      </c>
      <c r="O92" s="250">
        <f>SUM($B$91:O91)</f>
        <v>75386868.2675699</v>
      </c>
      <c r="P92" s="250">
        <f>SUM($B$91:P91)</f>
        <v>82241920.362493932</v>
      </c>
      <c r="Q92" s="250">
        <f>SUM($B$91:Q91)</f>
        <v>88600633.931793764</v>
      </c>
      <c r="R92" s="250">
        <f>SUM($B$91:R91)</f>
        <v>94498640.759135097</v>
      </c>
      <c r="S92" s="250">
        <f>SUM($B$91:S91)</f>
        <v>99969048.012997299</v>
      </c>
      <c r="T92" s="250">
        <f>SUM($B$91:T91)</f>
        <v>105042613.45999205</v>
      </c>
      <c r="U92" s="250">
        <f>SUM($B$91:U91)</f>
        <v>109747908.92428584</v>
      </c>
      <c r="V92" s="250">
        <f>SUM($B$91:V91)</f>
        <v>114111472.73573494</v>
      </c>
      <c r="W92" s="250">
        <f>SUM($B$91:W91)</f>
        <v>118157951.86777309</v>
      </c>
      <c r="X92" s="250">
        <f>SUM($B$91:X91)</f>
        <v>121910234.42618962</v>
      </c>
      <c r="Y92" s="250">
        <f>SUM($B$91:Y91)</f>
        <v>125389573.11172441</v>
      </c>
      <c r="Z92" s="250">
        <f>SUM($B$91:Z91)</f>
        <v>128426831.32577497</v>
      </c>
      <c r="AA92" s="250">
        <f>SUM($B$91:AA91)</f>
        <v>131243092.9706105</v>
      </c>
      <c r="AB92" s="250">
        <f>SUM($B$91:AB91)</f>
        <v>131679280.8823918</v>
      </c>
      <c r="AC92" s="250">
        <f>SUM($B$91:AC91)</f>
        <v>131634660.44866212</v>
      </c>
      <c r="AD92" s="250">
        <f>SUM($B$91:AD91)</f>
        <v>131599804.711761</v>
      </c>
      <c r="AE92" s="250">
        <f>SUM($B$91:AE91)</f>
        <v>131569090.25534198</v>
      </c>
      <c r="AF92" s="250">
        <f>SUM($B$91:AF91)</f>
        <v>131542036.66020165</v>
      </c>
      <c r="AG92" s="250">
        <f>SUM($B$91:AG91)</f>
        <v>131518218.25081974</v>
      </c>
      <c r="AH92" s="250">
        <f>SUM($B$91:AH91)</f>
        <v>131497257.94348931</v>
      </c>
      <c r="AI92" s="250">
        <f>SUM($B$91:AI91)</f>
        <v>131478821.77812283</v>
      </c>
      <c r="AJ92" s="250">
        <f>SUM($B$91:AJ91)</f>
        <v>131462614.05844291</v>
      </c>
      <c r="AK92" s="250">
        <f>SUM($B$91:AK91)</f>
        <v>131448373.03349592</v>
      </c>
      <c r="AL92" s="250">
        <f>SUM($B$91:AL91)</f>
        <v>131435867.06076173</v>
      </c>
      <c r="AM92" s="250">
        <f>SUM($B$91:AM91)</f>
        <v>131424891.19767103</v>
      </c>
      <c r="AN92" s="250">
        <f>SUM($B$91:AN91)</f>
        <v>131415264.17416902</v>
      </c>
      <c r="AO92" s="250">
        <f>SUM($B$91:AO91)</f>
        <v>131406825.7041572</v>
      </c>
      <c r="AP92" s="250">
        <f>SUM($B$91:AP91)</f>
        <v>131399434.09827267</v>
      </c>
      <c r="AQ92" s="250">
        <f>SUM($B$91:AQ91)</f>
        <v>131392964.14458752</v>
      </c>
      <c r="AR92" s="250">
        <f>SUM($B$91:AR91)</f>
        <v>131387305.22748491</v>
      </c>
      <c r="AS92" s="250">
        <f>SUM($B$91:AS91)</f>
        <v>131382359.65824063</v>
      </c>
      <c r="AT92" s="250">
        <f>SUM($B$91:AT91)</f>
        <v>131378041.19375476</v>
      </c>
      <c r="AU92" s="250">
        <f>SUM($B$91:AU91)</f>
        <v>131374273.72247429</v>
      </c>
      <c r="AV92" s="250">
        <f>SUM($B$91:AV91)</f>
        <v>131370990.09886055</v>
      </c>
      <c r="AW92" s="250">
        <f>SUM($B$91:AW91)</f>
        <v>131368131.10981447</v>
      </c>
      <c r="AX92" s="250">
        <f>SUM($B$91:AX91)</f>
        <v>131365644.55830656</v>
      </c>
      <c r="AY92" s="250">
        <f>SUM($B$91:AY91)</f>
        <v>131363484.45109147</v>
      </c>
      <c r="AZ92" s="250">
        <f>SUM($B$91:AZ91)</f>
        <v>131361610.27884008</v>
      </c>
    </row>
    <row r="93" spans="1:52" s="174" customFormat="1" ht="14.25" x14ac:dyDescent="0.25">
      <c r="A93" s="249" t="s">
        <v>405</v>
      </c>
      <c r="B93" s="251">
        <f>IF((ISERR(IRR($B$88:B88))),0,IF(IRR($B$88:B88)&lt;0,0,IRR($B$88:B88)))</f>
        <v>0</v>
      </c>
      <c r="C93" s="251">
        <f>IF((ISERR(IRR($B$88:C88))),0,IF(IRR($B$88:C88)&lt;0,0,IRR($B$88:C88)))</f>
        <v>0</v>
      </c>
      <c r="D93" s="251">
        <f>IF((ISERR(IRR($B$88:D88))),0,IF(IRR($B$88:D88)&lt;0,0,IRR($B$88:D88)))</f>
        <v>0</v>
      </c>
      <c r="E93" s="251">
        <f>IF((ISERR(IRR($B$88:E88))),0,IF(IRR($B$88:E88)&lt;0,0,IRR($B$88:E88)))</f>
        <v>0</v>
      </c>
      <c r="F93" s="251">
        <f>IF((ISERR(IRR($B$88:F88))),0,IF(IRR($B$88:F88)&lt;0,0,IRR($B$88:F88)))</f>
        <v>2.7260112552127458E-2</v>
      </c>
      <c r="G93" s="251">
        <f>IF((ISERR(IRR($B$88:G88))),0,IF(IRR($B$88:G88)&lt;0,0,IRR($B$88:G88)))</f>
        <v>0.10043802747004671</v>
      </c>
      <c r="H93" s="251">
        <f>IF((ISERR(IRR($B$88:H88))),0,IF(IRR($B$88:H88)&lt;0,0,IRR($B$88:H88)))</f>
        <v>0.14871851604259589</v>
      </c>
      <c r="I93" s="251">
        <f>IF((ISERR(IRR($B$88:I88))),0,IF(IRR($B$88:I88)&lt;0,0,IRR($B$88:I88)))</f>
        <v>0.18155263724461723</v>
      </c>
      <c r="J93" s="251">
        <f>IF((ISERR(IRR($B$88:J88))),0,IF(IRR($B$88:J88)&lt;0,0,IRR($B$88:J88)))</f>
        <v>0.2045062541287832</v>
      </c>
      <c r="K93" s="251">
        <f>IF((ISERR(IRR($B$88:K88))),0,IF(IRR($B$88:K88)&lt;0,0,IRR($B$88:K88)))</f>
        <v>0.2209329014281769</v>
      </c>
      <c r="L93" s="251">
        <f>IF((ISERR(IRR($B$88:L88))),0,IF(IRR($B$88:L88)&lt;0,0,IRR($B$88:L88)))</f>
        <v>0.23292070296418554</v>
      </c>
      <c r="M93" s="252">
        <f>IF((ISERR(IRR($B$88:M88))),0,IF(IRR($B$88:M88)&lt;0,0,IRR($B$88:M88)))</f>
        <v>0.24181276236820648</v>
      </c>
      <c r="N93" s="251">
        <f>IF((ISERR(IRR($B$88:N88))),0,IF(IRR($B$88:N88)&lt;0,0,IRR($B$88:N88)))</f>
        <v>0.24849878571347972</v>
      </c>
      <c r="O93" s="251">
        <f>IF((ISERR(IRR($B$88:O88))),0,IF(IRR($B$88:O88)&lt;0,0,IRR($B$88:O88)))</f>
        <v>0.25358364153155688</v>
      </c>
      <c r="P93" s="251">
        <f>IF((ISERR(IRR($B$88:P88))),0,IF(IRR($B$88:P88)&lt;0,0,IRR($B$88:P88)))</f>
        <v>0.25748799144954404</v>
      </c>
      <c r="Q93" s="251">
        <f>IF((ISERR(IRR($B$88:Q88))),0,IF(IRR($B$88:Q88)&lt;0,0,IRR($B$88:Q88)))</f>
        <v>0.26051023648572236</v>
      </c>
      <c r="R93" s="251">
        <f>IF((ISERR(IRR($B$88:R88))),0,IF(IRR($B$88:R88)&lt;0,0,IRR($B$88:R88)))</f>
        <v>0.26286573618944753</v>
      </c>
      <c r="S93" s="251">
        <f>IF((ISERR(IRR($B$88:S88))),0,IF(IRR($B$88:S88)&lt;0,0,IRR($B$88:S88)))</f>
        <v>0.26471227807898501</v>
      </c>
      <c r="T93" s="251">
        <f>IF((ISERR(IRR($B$88:T88))),0,IF(IRR($B$88:T88)&lt;0,0,IRR($B$88:T88)))</f>
        <v>0.26616700110127778</v>
      </c>
      <c r="U93" s="251">
        <f>IF((ISERR(IRR($B$88:U88))),0,IF(IRR($B$88:U88)&lt;0,0,IRR($B$88:U88)))</f>
        <v>0.26731787508769722</v>
      </c>
      <c r="V93" s="251">
        <f>IF((ISERR(IRR($B$88:V88))),0,IF(IRR($B$88:V88)&lt;0,0,IRR($B$88:V88)))</f>
        <v>0.26823163374407799</v>
      </c>
      <c r="W93" s="251">
        <f>IF((ISERR(IRR($B$88:W88))),0,IF(IRR($B$88:W88)&lt;0,0,IRR($B$88:W88)))</f>
        <v>0.26895934979036129</v>
      </c>
      <c r="X93" s="251">
        <f>IF((ISERR(IRR($B$88:X88))),0,IF(IRR($B$88:X88)&lt;0,0,IRR($B$88:X88)))</f>
        <v>0.26954041313525412</v>
      </c>
      <c r="Y93" s="251">
        <f>IF((ISERR(IRR($B$88:Y88))),0,IF(IRR($B$88:Y88)&lt;0,0,IRR($B$88:Y88)))</f>
        <v>0.27000540894232739</v>
      </c>
      <c r="Z93" s="251">
        <f>IF((ISERR(IRR($B$88:Z88))),0,IF(IRR($B$88:Z88)&lt;0,0,IRR($B$88:Z88)))</f>
        <v>0.27035651555081941</v>
      </c>
      <c r="AA93" s="251">
        <f>IF((ISERR(IRR($B$88:AA88))),0,IF(IRR($B$88:AA88)&lt;0,0,IRR($B$88:AA88)))</f>
        <v>0.27063866254437885</v>
      </c>
      <c r="AB93" s="251">
        <f>IF((ISERR(IRR($B$88:AB88))),0,IF(IRR($B$88:AB88)&lt;0,0,IRR($B$88:AB88)))</f>
        <v>0.27067670426298629</v>
      </c>
      <c r="AC93" s="251">
        <f>IF((ISERR(IRR($B$88:AC88))),0,IF(IRR($B$88:AC88)&lt;0,0,IRR($B$88:AC88)))</f>
        <v>0.2706733012587772</v>
      </c>
      <c r="AD93" s="251">
        <f>IF((ISERR(IRR($B$88:AD88))),0,IF(IRR($B$88:AD88)&lt;0,0,IRR($B$88:AD88)))</f>
        <v>0.27067097509691895</v>
      </c>
      <c r="AE93" s="251">
        <f>IF((ISERR(IRR($B$88:AE88))),0,IF(IRR($B$88:AE88)&lt;0,0,IRR($B$88:AE88)))</f>
        <v>0.27066918145688978</v>
      </c>
      <c r="AF93" s="251">
        <f>IF((ISERR(IRR($B$88:AF88))),0,IF(IRR($B$88:AF88)&lt;0,0,IRR($B$88:AF88)))</f>
        <v>0.27066779904226679</v>
      </c>
      <c r="AG93" s="251">
        <f>IF((ISERR(IRR($B$88:AG88))),0,IF(IRR($B$88:AG88)&lt;0,0,IRR($B$88:AG88)))</f>
        <v>0.27066673406055752</v>
      </c>
      <c r="AH93" s="251">
        <f>IF((ISERR(IRR($B$88:AH88))),0,IF(IRR($B$88:AH88)&lt;0,0,IRR($B$88:AH88)))</f>
        <v>0.270665914012719</v>
      </c>
      <c r="AI93" s="251">
        <f>IF((ISERR(IRR($B$88:AI88))),0,IF(IRR($B$88:AI88)&lt;0,0,IRR($B$88:AI88)))</f>
        <v>0.27066528287938763</v>
      </c>
      <c r="AJ93" s="251">
        <f>IF((ISERR(IRR($B$88:AJ88))),0,IF(IRR($B$88:AJ88)&lt;0,0,IRR($B$88:AJ88)))</f>
        <v>0.27066479739098481</v>
      </c>
      <c r="AK93" s="251">
        <f>IF((ISERR(IRR($B$88:AK88))),0,IF(IRR($B$88:AK88)&lt;0,0,IRR($B$88:AK88)))</f>
        <v>0.27066442413863512</v>
      </c>
      <c r="AL93" s="251">
        <f>IF((ISERR(IRR($B$88:AL88))),0,IF(IRR($B$88:AL88)&lt;0,0,IRR($B$88:AL88)))</f>
        <v>0.2706641373370926</v>
      </c>
      <c r="AM93" s="251">
        <f>IF((ISERR(IRR($B$88:AM88))),0,IF(IRR($B$88:AM88)&lt;0,0,IRR($B$88:AM88)))</f>
        <v>0.27066391709310555</v>
      </c>
      <c r="AN93" s="251">
        <f>IF((ISERR(IRR($B$88:AN88))),0,IF(IRR($B$88:AN88)&lt;0,0,IRR($B$88:AN88)))</f>
        <v>0.27066374806546789</v>
      </c>
      <c r="AO93" s="251">
        <f>IF((ISERR(IRR($B$88:AO88))),0,IF(IRR($B$88:AO88)&lt;0,0,IRR($B$88:AO88)))</f>
        <v>0.27066361842850162</v>
      </c>
      <c r="AP93" s="251">
        <f>IF((ISERR(IRR($B$88:AP88))),0,IF(IRR($B$88:AP88)&lt;0,0,IRR($B$88:AP88)))</f>
        <v>0.27066351907052599</v>
      </c>
      <c r="AQ93" s="251">
        <f>IF((ISERR(IRR($B$88:AQ88))),0,IF(IRR($B$88:AQ88)&lt;0,0,IRR($B$88:AQ88)))</f>
        <v>0.27066344297426004</v>
      </c>
      <c r="AR93" s="251">
        <f>IF((ISERR(IRR($B$88:AR88))),0,IF(IRR($B$88:AR88)&lt;0,0,IRR($B$88:AR88)))</f>
        <v>0.27066338473802065</v>
      </c>
      <c r="AS93" s="251">
        <f>IF((ISERR(IRR($B$88:AS88))),0,IF(IRR($B$88:AS88)&lt;0,0,IRR($B$88:AS88)))</f>
        <v>0.27066334020586158</v>
      </c>
      <c r="AT93" s="251">
        <f>IF((ISERR(IRR($B$88:AT88))),0,IF(IRR($B$88:AT88)&lt;0,0,IRR($B$88:AT88)))</f>
        <v>0.27066330618196699</v>
      </c>
      <c r="AU93" s="251">
        <f>IF((ISERR(IRR($B$88:AU88))),0,IF(IRR($B$88:AU88)&lt;0,0,IRR($B$88:AU88)))</f>
        <v>0.27066328021019315</v>
      </c>
      <c r="AV93" s="251">
        <f>IF((ISERR(IRR($B$88:AV88))),0,IF(IRR($B$88:AV88)&lt;0,0,IRR($B$88:AV88)))</f>
        <v>0.27066326040396138</v>
      </c>
      <c r="AW93" s="251">
        <f>IF((ISERR(IRR($B$88:AW88))),0,IF(IRR($B$88:AW88)&lt;0,0,IRR($B$88:AW88)))</f>
        <v>0.27066324531505792</v>
      </c>
      <c r="AX93" s="251">
        <f>IF((ISERR(IRR($B$88:AX88))),0,IF(IRR($B$88:AX88)&lt;0,0,IRR($B$88:AX88)))</f>
        <v>0.27066323383248458</v>
      </c>
      <c r="AY93" s="251">
        <f>IF((ISERR(IRR($B$88:AY88))),0,IF(IRR($B$88:AY88)&lt;0,0,IRR($B$88:AY88)))</f>
        <v>0.27066322510450802</v>
      </c>
      <c r="AZ93" s="251">
        <f>IF((ISERR(IRR($B$88:AZ88))),0,IF(IRR($B$88:AZ88)&lt;0,0,IRR($B$88:AZ88)))</f>
        <v>0.27066321847861796</v>
      </c>
    </row>
    <row r="94" spans="1:52" s="174" customFormat="1" ht="14.25" x14ac:dyDescent="0.25">
      <c r="A94" s="249" t="s">
        <v>406</v>
      </c>
      <c r="B94" s="253">
        <f>IF(AND(B89&gt;0,A89&lt;0),(B78-(B89/(B89-A89))),0)</f>
        <v>0</v>
      </c>
      <c r="C94" s="253">
        <f t="shared" ref="C94:P94" si="26">IF(AND(C89&gt;0,B89&lt;0),(C78-(C89/(C89-B89))),0)</f>
        <v>0</v>
      </c>
      <c r="D94" s="253">
        <f t="shared" si="26"/>
        <v>0</v>
      </c>
      <c r="E94" s="253">
        <f t="shared" si="26"/>
        <v>0</v>
      </c>
      <c r="F94" s="253">
        <f t="shared" si="26"/>
        <v>3.7132562348841995</v>
      </c>
      <c r="G94" s="253">
        <f t="shared" si="26"/>
        <v>0</v>
      </c>
      <c r="H94" s="253">
        <f t="shared" si="26"/>
        <v>0</v>
      </c>
      <c r="I94" s="253">
        <f t="shared" si="26"/>
        <v>0</v>
      </c>
      <c r="J94" s="253">
        <f t="shared" si="26"/>
        <v>0</v>
      </c>
      <c r="K94" s="253">
        <f t="shared" si="26"/>
        <v>0</v>
      </c>
      <c r="L94" s="253">
        <f t="shared" si="26"/>
        <v>0</v>
      </c>
      <c r="M94" s="254">
        <f t="shared" si="26"/>
        <v>0</v>
      </c>
      <c r="N94" s="253">
        <f t="shared" si="26"/>
        <v>0</v>
      </c>
      <c r="O94" s="253">
        <f t="shared" si="26"/>
        <v>0</v>
      </c>
      <c r="P94" s="253">
        <f t="shared" si="26"/>
        <v>0</v>
      </c>
      <c r="Q94" s="253">
        <f t="shared" ref="Q94:AZ94" si="27">IF(AND(Q89&gt;0,P89&lt;0),(Q79-(Q89/(Q89-P89))),0)</f>
        <v>0</v>
      </c>
      <c r="R94" s="253">
        <f t="shared" si="27"/>
        <v>0</v>
      </c>
      <c r="S94" s="253">
        <f t="shared" si="27"/>
        <v>0</v>
      </c>
      <c r="T94" s="253">
        <f t="shared" si="27"/>
        <v>0</v>
      </c>
      <c r="U94" s="253">
        <f t="shared" si="27"/>
        <v>0</v>
      </c>
      <c r="V94" s="253">
        <f t="shared" si="27"/>
        <v>0</v>
      </c>
      <c r="W94" s="253">
        <f t="shared" si="27"/>
        <v>0</v>
      </c>
      <c r="X94" s="253">
        <f t="shared" si="27"/>
        <v>0</v>
      </c>
      <c r="Y94" s="253">
        <f t="shared" si="27"/>
        <v>0</v>
      </c>
      <c r="Z94" s="253">
        <f t="shared" si="27"/>
        <v>0</v>
      </c>
      <c r="AA94" s="253">
        <f t="shared" si="27"/>
        <v>0</v>
      </c>
      <c r="AB94" s="253">
        <f t="shared" si="27"/>
        <v>0</v>
      </c>
      <c r="AC94" s="253">
        <f t="shared" si="27"/>
        <v>0</v>
      </c>
      <c r="AD94" s="253">
        <f t="shared" si="27"/>
        <v>0</v>
      </c>
      <c r="AE94" s="253">
        <f t="shared" si="27"/>
        <v>0</v>
      </c>
      <c r="AF94" s="253">
        <f t="shared" si="27"/>
        <v>0</v>
      </c>
      <c r="AG94" s="253">
        <f t="shared" si="27"/>
        <v>0</v>
      </c>
      <c r="AH94" s="253">
        <f t="shared" si="27"/>
        <v>0</v>
      </c>
      <c r="AI94" s="253">
        <f t="shared" si="27"/>
        <v>0</v>
      </c>
      <c r="AJ94" s="253">
        <f t="shared" si="27"/>
        <v>0</v>
      </c>
      <c r="AK94" s="253">
        <f t="shared" si="27"/>
        <v>0</v>
      </c>
      <c r="AL94" s="253">
        <f t="shared" si="27"/>
        <v>0</v>
      </c>
      <c r="AM94" s="253">
        <f t="shared" si="27"/>
        <v>0</v>
      </c>
      <c r="AN94" s="253">
        <f t="shared" si="27"/>
        <v>0</v>
      </c>
      <c r="AO94" s="253">
        <f t="shared" si="27"/>
        <v>0</v>
      </c>
      <c r="AP94" s="253">
        <f t="shared" si="27"/>
        <v>0</v>
      </c>
      <c r="AQ94" s="253">
        <f t="shared" si="27"/>
        <v>0</v>
      </c>
      <c r="AR94" s="253">
        <f t="shared" si="27"/>
        <v>0</v>
      </c>
      <c r="AS94" s="253">
        <f t="shared" si="27"/>
        <v>0</v>
      </c>
      <c r="AT94" s="253">
        <f t="shared" si="27"/>
        <v>0</v>
      </c>
      <c r="AU94" s="253">
        <f t="shared" si="27"/>
        <v>0</v>
      </c>
      <c r="AV94" s="253">
        <f t="shared" si="27"/>
        <v>0</v>
      </c>
      <c r="AW94" s="253">
        <f t="shared" si="27"/>
        <v>0</v>
      </c>
      <c r="AX94" s="253">
        <f t="shared" si="27"/>
        <v>0</v>
      </c>
      <c r="AY94" s="253">
        <f t="shared" si="27"/>
        <v>0</v>
      </c>
      <c r="AZ94" s="253">
        <f t="shared" si="27"/>
        <v>0</v>
      </c>
    </row>
    <row r="95" spans="1:52" s="174" customFormat="1" ht="15" thickBot="1" x14ac:dyDescent="0.3">
      <c r="A95" s="255" t="s">
        <v>407</v>
      </c>
      <c r="B95" s="256">
        <f>IF(AND(B92&gt;0,A92&lt;0),(B78-(B92/(B92-A92))),0)</f>
        <v>0</v>
      </c>
      <c r="C95" s="256">
        <f t="shared" ref="C95:AZ95" si="28">IF(AND(C92&gt;0,B92&lt;0),(C78-(C92/(C92-B92))),0)</f>
        <v>0</v>
      </c>
      <c r="D95" s="256">
        <f t="shared" si="28"/>
        <v>0</v>
      </c>
      <c r="E95" s="256">
        <f t="shared" si="28"/>
        <v>0</v>
      </c>
      <c r="F95" s="256">
        <f t="shared" si="28"/>
        <v>0</v>
      </c>
      <c r="G95" s="256">
        <f t="shared" si="28"/>
        <v>0</v>
      </c>
      <c r="H95" s="256">
        <f t="shared" si="28"/>
        <v>5.2077277222816356</v>
      </c>
      <c r="I95" s="256">
        <f t="shared" si="28"/>
        <v>0</v>
      </c>
      <c r="J95" s="256">
        <f t="shared" si="28"/>
        <v>0</v>
      </c>
      <c r="K95" s="256">
        <f t="shared" si="28"/>
        <v>0</v>
      </c>
      <c r="L95" s="256">
        <f t="shared" si="28"/>
        <v>0</v>
      </c>
      <c r="M95" s="257">
        <f t="shared" si="28"/>
        <v>0</v>
      </c>
      <c r="N95" s="256">
        <f t="shared" si="28"/>
        <v>0</v>
      </c>
      <c r="O95" s="256">
        <f t="shared" si="28"/>
        <v>0</v>
      </c>
      <c r="P95" s="256">
        <f t="shared" si="28"/>
        <v>0</v>
      </c>
      <c r="Q95" s="256">
        <f t="shared" si="28"/>
        <v>0</v>
      </c>
      <c r="R95" s="256">
        <f t="shared" si="28"/>
        <v>0</v>
      </c>
      <c r="S95" s="256">
        <f t="shared" si="28"/>
        <v>0</v>
      </c>
      <c r="T95" s="256">
        <f t="shared" si="28"/>
        <v>0</v>
      </c>
      <c r="U95" s="256">
        <f t="shared" si="28"/>
        <v>0</v>
      </c>
      <c r="V95" s="256">
        <f t="shared" si="28"/>
        <v>0</v>
      </c>
      <c r="W95" s="256">
        <f t="shared" si="28"/>
        <v>0</v>
      </c>
      <c r="X95" s="256">
        <f t="shared" si="28"/>
        <v>0</v>
      </c>
      <c r="Y95" s="256">
        <f t="shared" si="28"/>
        <v>0</v>
      </c>
      <c r="Z95" s="256">
        <f t="shared" si="28"/>
        <v>0</v>
      </c>
      <c r="AA95" s="256">
        <f t="shared" si="28"/>
        <v>0</v>
      </c>
      <c r="AB95" s="256">
        <f t="shared" si="28"/>
        <v>0</v>
      </c>
      <c r="AC95" s="256">
        <f t="shared" si="28"/>
        <v>0</v>
      </c>
      <c r="AD95" s="256">
        <f t="shared" si="28"/>
        <v>0</v>
      </c>
      <c r="AE95" s="256">
        <f t="shared" si="28"/>
        <v>0</v>
      </c>
      <c r="AF95" s="256">
        <f t="shared" si="28"/>
        <v>0</v>
      </c>
      <c r="AG95" s="256">
        <f t="shared" si="28"/>
        <v>0</v>
      </c>
      <c r="AH95" s="256">
        <f t="shared" si="28"/>
        <v>0</v>
      </c>
      <c r="AI95" s="256">
        <f t="shared" si="28"/>
        <v>0</v>
      </c>
      <c r="AJ95" s="256">
        <f t="shared" si="28"/>
        <v>0</v>
      </c>
      <c r="AK95" s="256">
        <f t="shared" si="28"/>
        <v>0</v>
      </c>
      <c r="AL95" s="256">
        <f t="shared" si="28"/>
        <v>0</v>
      </c>
      <c r="AM95" s="256">
        <f t="shared" si="28"/>
        <v>0</v>
      </c>
      <c r="AN95" s="256">
        <f t="shared" si="28"/>
        <v>0</v>
      </c>
      <c r="AO95" s="256">
        <f t="shared" si="28"/>
        <v>0</v>
      </c>
      <c r="AP95" s="256">
        <f t="shared" si="28"/>
        <v>0</v>
      </c>
      <c r="AQ95" s="256">
        <f t="shared" si="28"/>
        <v>0</v>
      </c>
      <c r="AR95" s="256">
        <f t="shared" si="28"/>
        <v>0</v>
      </c>
      <c r="AS95" s="256">
        <f t="shared" si="28"/>
        <v>0</v>
      </c>
      <c r="AT95" s="256">
        <f t="shared" si="28"/>
        <v>0</v>
      </c>
      <c r="AU95" s="256">
        <f t="shared" si="28"/>
        <v>0</v>
      </c>
      <c r="AV95" s="256">
        <f t="shared" si="28"/>
        <v>0</v>
      </c>
      <c r="AW95" s="256">
        <f t="shared" si="28"/>
        <v>0</v>
      </c>
      <c r="AX95" s="256">
        <f t="shared" si="28"/>
        <v>0</v>
      </c>
      <c r="AY95" s="256">
        <f t="shared" si="28"/>
        <v>0</v>
      </c>
      <c r="AZ95" s="256">
        <f t="shared" si="28"/>
        <v>0</v>
      </c>
    </row>
    <row r="96" spans="1:52" x14ac:dyDescent="0.25">
      <c r="C96" s="258"/>
      <c r="D96" s="258"/>
      <c r="E96" s="258"/>
      <c r="F96" s="258"/>
      <c r="G96" s="258"/>
      <c r="H96" s="258"/>
      <c r="I96" s="258"/>
      <c r="J96" s="258"/>
    </row>
    <row r="97" spans="1:52" ht="64.5" customHeight="1" x14ac:dyDescent="0.25">
      <c r="A97" s="375"/>
      <c r="B97" s="375"/>
      <c r="C97" s="375"/>
      <c r="D97" s="375"/>
      <c r="E97" s="375"/>
      <c r="F97" s="375"/>
      <c r="G97" s="375"/>
      <c r="H97" s="375"/>
      <c r="I97" s="375"/>
      <c r="J97" s="375"/>
      <c r="K97" s="375"/>
    </row>
    <row r="99" spans="1:52" x14ac:dyDescent="0.25">
      <c r="C99" s="258"/>
    </row>
    <row r="101" spans="1:52" x14ac:dyDescent="0.25">
      <c r="AZ101" s="259"/>
    </row>
    <row r="102" spans="1:52" ht="27.75" x14ac:dyDescent="0.25">
      <c r="B102" s="173"/>
      <c r="M102" s="173"/>
    </row>
    <row r="103" spans="1:52" ht="27.75" x14ac:dyDescent="0.25">
      <c r="B103" s="173"/>
      <c r="M103" s="260"/>
    </row>
  </sheetData>
  <mergeCells count="14">
    <mergeCell ref="A15:AR15"/>
    <mergeCell ref="A16:AR16"/>
    <mergeCell ref="A18:AR18"/>
    <mergeCell ref="A5:AR5"/>
    <mergeCell ref="A7:AR7"/>
    <mergeCell ref="A9:AR9"/>
    <mergeCell ref="A10:AR10"/>
    <mergeCell ref="A12:AR12"/>
    <mergeCell ref="A13:AR13"/>
    <mergeCell ref="D30:E30"/>
    <mergeCell ref="A97:K97"/>
    <mergeCell ref="D27:E27"/>
    <mergeCell ref="D28:E28"/>
    <mergeCell ref="D29:E29"/>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SheetLayoutView="70" workbookViewId="0">
      <selection activeCell="I51" sqref="I51"/>
    </sheetView>
  </sheetViews>
  <sheetFormatPr defaultRowHeight="15.75" x14ac:dyDescent="0.25"/>
  <cols>
    <col min="1" max="1" width="9.140625" style="63"/>
    <col min="2" max="2" width="49.42578125" style="63" customWidth="1"/>
    <col min="3" max="3" width="15.85546875" style="63" customWidth="1"/>
    <col min="4" max="4" width="17.42578125" style="63" customWidth="1"/>
    <col min="5" max="6" width="0" style="63" hidden="1" customWidth="1"/>
    <col min="7" max="7" width="19.5703125" style="63" customWidth="1"/>
    <col min="8" max="8" width="18.85546875" style="63" customWidth="1"/>
    <col min="9" max="10" width="18.28515625" style="63" customWidth="1"/>
    <col min="11" max="11" width="29.2851562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24" t="str">
        <f>'1. паспорт местоположение'!$A$6</f>
        <v>Год раскрытия информации: 2022 год</v>
      </c>
      <c r="B5" s="324"/>
      <c r="C5" s="324"/>
      <c r="D5" s="324"/>
      <c r="E5" s="324"/>
      <c r="F5" s="324"/>
      <c r="G5" s="324"/>
      <c r="H5" s="324"/>
      <c r="I5" s="324"/>
      <c r="J5" s="324"/>
      <c r="K5" s="324"/>
      <c r="L5" s="324"/>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4"/>
    </row>
    <row r="7" spans="1:44" ht="18.75" x14ac:dyDescent="0.25">
      <c r="A7" s="328" t="s">
        <v>10</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29" t="str">
        <f>'1. паспорт местоположение'!$A$10</f>
        <v xml:space="preserve"> АО "Россети Тюмень" </v>
      </c>
      <c r="B9" s="330"/>
      <c r="C9" s="330"/>
      <c r="D9" s="330"/>
      <c r="E9" s="330"/>
      <c r="F9" s="330"/>
      <c r="G9" s="330"/>
      <c r="H9" s="330"/>
      <c r="I9" s="330"/>
      <c r="J9" s="330"/>
      <c r="K9" s="330"/>
      <c r="L9" s="330"/>
    </row>
    <row r="10" spans="1:44" x14ac:dyDescent="0.25">
      <c r="A10" s="325" t="s">
        <v>9</v>
      </c>
      <c r="B10" s="325"/>
      <c r="C10" s="325"/>
      <c r="D10" s="325"/>
      <c r="E10" s="325"/>
      <c r="F10" s="325"/>
      <c r="G10" s="325"/>
      <c r="H10" s="325"/>
      <c r="I10" s="325"/>
      <c r="J10" s="325"/>
      <c r="K10" s="325"/>
      <c r="L10" s="325"/>
    </row>
    <row r="11" spans="1:44" ht="18.75" x14ac:dyDescent="0.25">
      <c r="A11" s="328"/>
      <c r="B11" s="328"/>
      <c r="C11" s="328"/>
      <c r="D11" s="328"/>
      <c r="E11" s="328"/>
      <c r="F11" s="328"/>
      <c r="G11" s="328"/>
      <c r="H11" s="328"/>
      <c r="I11" s="328"/>
      <c r="J11" s="328"/>
      <c r="K11" s="328"/>
      <c r="L11" s="328"/>
    </row>
    <row r="12" spans="1:44" x14ac:dyDescent="0.25">
      <c r="A12" s="330" t="str">
        <f>'5. анализ эконом эфф'!$A$12:$AR$12</f>
        <v>L_NS1100.KL.0013</v>
      </c>
      <c r="B12" s="330"/>
      <c r="C12" s="330"/>
      <c r="D12" s="330"/>
      <c r="E12" s="330"/>
      <c r="F12" s="330"/>
      <c r="G12" s="330"/>
      <c r="H12" s="330"/>
      <c r="I12" s="330"/>
      <c r="J12" s="330"/>
      <c r="K12" s="330"/>
      <c r="L12" s="330"/>
    </row>
    <row r="13" spans="1:44" x14ac:dyDescent="0.25">
      <c r="A13" s="325" t="s">
        <v>8</v>
      </c>
      <c r="B13" s="325"/>
      <c r="C13" s="325"/>
      <c r="D13" s="325"/>
      <c r="E13" s="325"/>
      <c r="F13" s="325"/>
      <c r="G13" s="325"/>
      <c r="H13" s="325"/>
      <c r="I13" s="325"/>
      <c r="J13" s="325"/>
      <c r="K13" s="325"/>
      <c r="L13" s="325"/>
    </row>
    <row r="14" spans="1:44" ht="18.75" x14ac:dyDescent="0.25">
      <c r="A14" s="336"/>
      <c r="B14" s="336"/>
      <c r="C14" s="336"/>
      <c r="D14" s="336"/>
      <c r="E14" s="336"/>
      <c r="F14" s="336"/>
      <c r="G14" s="336"/>
      <c r="H14" s="336"/>
      <c r="I14" s="336"/>
      <c r="J14" s="336"/>
      <c r="K14" s="336"/>
      <c r="L14" s="336"/>
    </row>
    <row r="15" spans="1:44" x14ac:dyDescent="0.25">
      <c r="A15" s="329" t="str">
        <f>'1. паспорт местоположение'!$A$16</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 филиал АО "Россети Тюмень" Сургутские электрические сети</v>
      </c>
      <c r="B15" s="330"/>
      <c r="C15" s="330"/>
      <c r="D15" s="330"/>
      <c r="E15" s="330"/>
      <c r="F15" s="330"/>
      <c r="G15" s="330"/>
      <c r="H15" s="330"/>
      <c r="I15" s="330"/>
      <c r="J15" s="330"/>
      <c r="K15" s="330"/>
      <c r="L15" s="330"/>
    </row>
    <row r="16" spans="1:44" x14ac:dyDescent="0.25">
      <c r="A16" s="325" t="s">
        <v>7</v>
      </c>
      <c r="B16" s="325"/>
      <c r="C16" s="325"/>
      <c r="D16" s="325"/>
      <c r="E16" s="325"/>
      <c r="F16" s="325"/>
      <c r="G16" s="325"/>
      <c r="H16" s="325"/>
      <c r="I16" s="325"/>
      <c r="J16" s="325"/>
      <c r="K16" s="325"/>
      <c r="L16" s="325"/>
    </row>
    <row r="17" spans="1:12" ht="15.75" customHeight="1" x14ac:dyDescent="0.25">
      <c r="L17" s="77"/>
    </row>
    <row r="18" spans="1:12" x14ac:dyDescent="0.25">
      <c r="K18" s="76"/>
    </row>
    <row r="19" spans="1:12" ht="15.75" customHeight="1" x14ac:dyDescent="0.25">
      <c r="A19" s="388" t="s">
        <v>350</v>
      </c>
      <c r="B19" s="388"/>
      <c r="C19" s="388"/>
      <c r="D19" s="388"/>
      <c r="E19" s="388"/>
      <c r="F19" s="388"/>
      <c r="G19" s="388"/>
      <c r="H19" s="388"/>
      <c r="I19" s="388"/>
      <c r="J19" s="388"/>
      <c r="K19" s="388"/>
      <c r="L19" s="388"/>
    </row>
    <row r="20" spans="1:12" x14ac:dyDescent="0.25">
      <c r="A20" s="64"/>
      <c r="B20" s="64"/>
      <c r="C20" s="75"/>
      <c r="D20" s="75"/>
      <c r="E20" s="75"/>
      <c r="F20" s="75"/>
      <c r="G20" s="75"/>
      <c r="H20" s="75"/>
      <c r="I20" s="75"/>
      <c r="J20" s="75"/>
      <c r="K20" s="75"/>
      <c r="L20" s="75"/>
    </row>
    <row r="21" spans="1:12" ht="28.5" customHeight="1" x14ac:dyDescent="0.25">
      <c r="A21" s="378" t="s">
        <v>170</v>
      </c>
      <c r="B21" s="378" t="s">
        <v>169</v>
      </c>
      <c r="C21" s="384" t="s">
        <v>285</v>
      </c>
      <c r="D21" s="384"/>
      <c r="E21" s="384"/>
      <c r="F21" s="384"/>
      <c r="G21" s="384"/>
      <c r="H21" s="384"/>
      <c r="I21" s="379" t="s">
        <v>168</v>
      </c>
      <c r="J21" s="381" t="s">
        <v>287</v>
      </c>
      <c r="K21" s="378" t="s">
        <v>167</v>
      </c>
      <c r="L21" s="380" t="s">
        <v>286</v>
      </c>
    </row>
    <row r="22" spans="1:12" ht="58.5" customHeight="1" x14ac:dyDescent="0.25">
      <c r="A22" s="378"/>
      <c r="B22" s="378"/>
      <c r="C22" s="385" t="s">
        <v>3</v>
      </c>
      <c r="D22" s="385"/>
      <c r="E22" s="96"/>
      <c r="F22" s="97"/>
      <c r="G22" s="386" t="s">
        <v>2</v>
      </c>
      <c r="H22" s="387"/>
      <c r="I22" s="379"/>
      <c r="J22" s="382"/>
      <c r="K22" s="378"/>
      <c r="L22" s="380"/>
    </row>
    <row r="23" spans="1:12" ht="47.25" x14ac:dyDescent="0.25">
      <c r="A23" s="378"/>
      <c r="B23" s="378"/>
      <c r="C23" s="74" t="s">
        <v>166</v>
      </c>
      <c r="D23" s="74" t="s">
        <v>165</v>
      </c>
      <c r="E23" s="74" t="s">
        <v>166</v>
      </c>
      <c r="F23" s="74" t="s">
        <v>165</v>
      </c>
      <c r="G23" s="74" t="s">
        <v>166</v>
      </c>
      <c r="H23" s="74" t="s">
        <v>165</v>
      </c>
      <c r="I23" s="379"/>
      <c r="J23" s="383"/>
      <c r="K23" s="378"/>
      <c r="L23" s="380"/>
    </row>
    <row r="24" spans="1:12" x14ac:dyDescent="0.25">
      <c r="A24" s="66">
        <v>1</v>
      </c>
      <c r="B24" s="66">
        <v>2</v>
      </c>
      <c r="C24" s="74">
        <v>3</v>
      </c>
      <c r="D24" s="74">
        <v>4</v>
      </c>
      <c r="E24" s="74">
        <v>5</v>
      </c>
      <c r="F24" s="74">
        <v>6</v>
      </c>
      <c r="G24" s="74">
        <v>7</v>
      </c>
      <c r="H24" s="74">
        <v>8</v>
      </c>
      <c r="I24" s="74">
        <v>9</v>
      </c>
      <c r="J24" s="74">
        <v>10</v>
      </c>
      <c r="K24" s="74">
        <v>11</v>
      </c>
      <c r="L24" s="74">
        <v>12</v>
      </c>
    </row>
    <row r="25" spans="1:12" x14ac:dyDescent="0.25">
      <c r="A25" s="294">
        <v>1</v>
      </c>
      <c r="B25" s="295" t="s">
        <v>164</v>
      </c>
      <c r="C25" s="69"/>
      <c r="D25" s="73"/>
      <c r="E25" s="73"/>
      <c r="F25" s="73"/>
      <c r="G25" s="73"/>
      <c r="H25" s="73"/>
      <c r="I25" s="73"/>
      <c r="J25" s="73"/>
      <c r="K25" s="67"/>
      <c r="L25" s="79"/>
    </row>
    <row r="26" spans="1:12" ht="21.75" customHeight="1" x14ac:dyDescent="0.25">
      <c r="A26" s="294" t="s">
        <v>163</v>
      </c>
      <c r="B26" s="296" t="s">
        <v>292</v>
      </c>
      <c r="C26" s="68" t="s">
        <v>410</v>
      </c>
      <c r="D26" s="68"/>
      <c r="E26" s="73"/>
      <c r="F26" s="73"/>
      <c r="G26" s="125">
        <v>43987</v>
      </c>
      <c r="H26" s="125">
        <v>43987</v>
      </c>
      <c r="I26" s="73">
        <v>100</v>
      </c>
      <c r="J26" s="73">
        <v>100</v>
      </c>
      <c r="K26" s="67"/>
      <c r="L26" s="67"/>
    </row>
    <row r="27" spans="1:12" s="65" customFormat="1" ht="39" customHeight="1" x14ac:dyDescent="0.25">
      <c r="A27" s="294" t="s">
        <v>162</v>
      </c>
      <c r="B27" s="296" t="s">
        <v>294</v>
      </c>
      <c r="C27" s="68" t="s">
        <v>410</v>
      </c>
      <c r="D27" s="68"/>
      <c r="E27" s="73"/>
      <c r="F27" s="73"/>
      <c r="G27" s="125">
        <v>43987</v>
      </c>
      <c r="H27" s="125">
        <v>43987</v>
      </c>
      <c r="I27" s="73">
        <v>100</v>
      </c>
      <c r="J27" s="73">
        <v>100</v>
      </c>
      <c r="K27" s="67"/>
      <c r="L27" s="67"/>
    </row>
    <row r="28" spans="1:12" s="65" customFormat="1" ht="55.5" customHeight="1" x14ac:dyDescent="0.25">
      <c r="A28" s="294" t="s">
        <v>293</v>
      </c>
      <c r="B28" s="296" t="s">
        <v>298</v>
      </c>
      <c r="C28" s="68" t="s">
        <v>410</v>
      </c>
      <c r="D28" s="68"/>
      <c r="E28" s="73"/>
      <c r="F28" s="73"/>
      <c r="G28" s="125">
        <v>44197</v>
      </c>
      <c r="H28" s="125">
        <v>44469</v>
      </c>
      <c r="I28" s="73"/>
      <c r="J28" s="73"/>
      <c r="K28" s="67"/>
      <c r="L28" s="67"/>
    </row>
    <row r="29" spans="1:12" s="65" customFormat="1" ht="39" customHeight="1" x14ac:dyDescent="0.25">
      <c r="A29" s="294" t="s">
        <v>161</v>
      </c>
      <c r="B29" s="296" t="s">
        <v>297</v>
      </c>
      <c r="C29" s="68" t="s">
        <v>410</v>
      </c>
      <c r="D29" s="68"/>
      <c r="E29" s="73"/>
      <c r="F29" s="73"/>
      <c r="G29" s="125">
        <v>44470</v>
      </c>
      <c r="H29" s="125">
        <v>44499</v>
      </c>
      <c r="I29" s="73"/>
      <c r="J29" s="73"/>
      <c r="K29" s="67"/>
      <c r="L29" s="67"/>
    </row>
    <row r="30" spans="1:12" s="65" customFormat="1" ht="42" customHeight="1" x14ac:dyDescent="0.25">
      <c r="A30" s="294" t="s">
        <v>160</v>
      </c>
      <c r="B30" s="296" t="s">
        <v>299</v>
      </c>
      <c r="C30" s="68" t="s">
        <v>410</v>
      </c>
      <c r="D30" s="68"/>
      <c r="E30" s="73"/>
      <c r="F30" s="73"/>
      <c r="G30" s="125">
        <v>44531</v>
      </c>
      <c r="H30" s="125">
        <v>44713</v>
      </c>
      <c r="I30" s="121"/>
      <c r="J30" s="121"/>
      <c r="K30" s="67"/>
      <c r="L30" s="280"/>
    </row>
    <row r="31" spans="1:12" s="65" customFormat="1" ht="37.5" customHeight="1" x14ac:dyDescent="0.25">
      <c r="A31" s="294" t="s">
        <v>159</v>
      </c>
      <c r="B31" s="297" t="s">
        <v>295</v>
      </c>
      <c r="C31" s="68" t="s">
        <v>410</v>
      </c>
      <c r="D31" s="68"/>
      <c r="E31" s="73"/>
      <c r="F31" s="73"/>
      <c r="G31" s="125">
        <v>44197</v>
      </c>
      <c r="H31" s="125">
        <v>44285</v>
      </c>
      <c r="I31" s="121"/>
      <c r="J31" s="121"/>
      <c r="K31" s="67"/>
      <c r="L31" s="280"/>
    </row>
    <row r="32" spans="1:12" s="65" customFormat="1" x14ac:dyDescent="0.25">
      <c r="A32" s="294" t="s">
        <v>157</v>
      </c>
      <c r="B32" s="297" t="s">
        <v>300</v>
      </c>
      <c r="C32" s="68" t="s">
        <v>410</v>
      </c>
      <c r="D32" s="68"/>
      <c r="E32" s="73"/>
      <c r="F32" s="73"/>
      <c r="G32" s="125">
        <v>44378</v>
      </c>
      <c r="H32" s="125">
        <v>44499</v>
      </c>
      <c r="I32" s="121"/>
      <c r="J32" s="121"/>
      <c r="K32" s="67"/>
      <c r="L32" s="280"/>
    </row>
    <row r="33" spans="1:12" s="65" customFormat="1" ht="37.5" customHeight="1" x14ac:dyDescent="0.25">
      <c r="A33" s="294" t="s">
        <v>311</v>
      </c>
      <c r="B33" s="297" t="s">
        <v>247</v>
      </c>
      <c r="C33" s="68" t="s">
        <v>410</v>
      </c>
      <c r="D33" s="68"/>
      <c r="E33" s="73"/>
      <c r="F33" s="73"/>
      <c r="G33" s="125">
        <v>44501</v>
      </c>
      <c r="H33" s="125">
        <v>44545</v>
      </c>
      <c r="I33" s="121"/>
      <c r="J33" s="121"/>
      <c r="K33" s="67"/>
      <c r="L33" s="280"/>
    </row>
    <row r="34" spans="1:12" s="65" customFormat="1" ht="47.25" customHeight="1" x14ac:dyDescent="0.25">
      <c r="A34" s="294" t="s">
        <v>312</v>
      </c>
      <c r="B34" s="297" t="s">
        <v>304</v>
      </c>
      <c r="C34" s="68" t="s">
        <v>410</v>
      </c>
      <c r="D34" s="68"/>
      <c r="E34" s="72"/>
      <c r="F34" s="72"/>
      <c r="G34" s="261" t="s">
        <v>382</v>
      </c>
      <c r="H34" s="261" t="s">
        <v>382</v>
      </c>
      <c r="I34" s="122"/>
      <c r="J34" s="122"/>
      <c r="K34" s="67"/>
      <c r="L34" s="280"/>
    </row>
    <row r="35" spans="1:12" s="65" customFormat="1" ht="29.25" customHeight="1" x14ac:dyDescent="0.25">
      <c r="A35" s="294" t="s">
        <v>313</v>
      </c>
      <c r="B35" s="297" t="s">
        <v>158</v>
      </c>
      <c r="C35" s="68" t="s">
        <v>410</v>
      </c>
      <c r="D35" s="68"/>
      <c r="E35" s="72"/>
      <c r="F35" s="72"/>
      <c r="G35" s="125">
        <v>44546</v>
      </c>
      <c r="H35" s="125">
        <v>44560</v>
      </c>
      <c r="I35" s="122"/>
      <c r="J35" s="122"/>
      <c r="K35" s="67"/>
      <c r="L35" s="280"/>
    </row>
    <row r="36" spans="1:12" ht="28.5" customHeight="1" x14ac:dyDescent="0.25">
      <c r="A36" s="294" t="s">
        <v>314</v>
      </c>
      <c r="B36" s="297" t="s">
        <v>296</v>
      </c>
      <c r="C36" s="68" t="s">
        <v>410</v>
      </c>
      <c r="D36" s="68"/>
      <c r="E36" s="71"/>
      <c r="F36" s="70"/>
      <c r="G36" s="125">
        <v>44562</v>
      </c>
      <c r="H36" s="125">
        <v>44593</v>
      </c>
      <c r="I36" s="122"/>
      <c r="J36" s="122"/>
      <c r="K36" s="67"/>
      <c r="L36" s="280"/>
    </row>
    <row r="37" spans="1:12" x14ac:dyDescent="0.25">
      <c r="A37" s="294" t="s">
        <v>315</v>
      </c>
      <c r="B37" s="297" t="s">
        <v>156</v>
      </c>
      <c r="C37" s="68" t="s">
        <v>410</v>
      </c>
      <c r="D37" s="68"/>
      <c r="E37" s="71"/>
      <c r="F37" s="70"/>
      <c r="G37" s="125">
        <v>44409</v>
      </c>
      <c r="H37" s="125">
        <v>44499</v>
      </c>
      <c r="I37" s="122"/>
      <c r="J37" s="122"/>
      <c r="K37" s="67"/>
      <c r="L37" s="123"/>
    </row>
    <row r="38" spans="1:12" x14ac:dyDescent="0.25">
      <c r="A38" s="294" t="s">
        <v>545</v>
      </c>
      <c r="B38" s="295" t="s">
        <v>155</v>
      </c>
      <c r="C38" s="68" t="s">
        <v>410</v>
      </c>
      <c r="D38" s="68"/>
      <c r="E38" s="67"/>
      <c r="F38" s="67"/>
      <c r="G38" s="262"/>
      <c r="H38" s="262"/>
      <c r="I38" s="67"/>
      <c r="J38" s="67"/>
      <c r="K38" s="67"/>
      <c r="L38" s="67"/>
    </row>
    <row r="39" spans="1:12" ht="53.25" customHeight="1" x14ac:dyDescent="0.25">
      <c r="A39" s="294">
        <v>2</v>
      </c>
      <c r="B39" s="297" t="s">
        <v>301</v>
      </c>
      <c r="C39" s="68" t="s">
        <v>410</v>
      </c>
      <c r="D39" s="68"/>
      <c r="E39" s="67"/>
      <c r="F39" s="67"/>
      <c r="G39" s="125">
        <v>44562</v>
      </c>
      <c r="H39" s="125">
        <v>44650</v>
      </c>
      <c r="I39" s="67"/>
      <c r="J39" s="67"/>
      <c r="K39" s="67"/>
      <c r="L39" s="67"/>
    </row>
    <row r="40" spans="1:12" ht="26.25" customHeight="1" x14ac:dyDescent="0.25">
      <c r="A40" s="294" t="s">
        <v>154</v>
      </c>
      <c r="B40" s="297" t="s">
        <v>303</v>
      </c>
      <c r="C40" s="68" t="s">
        <v>410</v>
      </c>
      <c r="D40" s="68"/>
      <c r="E40" s="67"/>
      <c r="F40" s="67"/>
      <c r="G40" s="263">
        <v>44652</v>
      </c>
      <c r="H40" s="264">
        <v>44711</v>
      </c>
      <c r="I40" s="67"/>
      <c r="J40" s="67"/>
      <c r="K40" s="67"/>
      <c r="L40" s="67"/>
    </row>
    <row r="41" spans="1:12" ht="38.25" customHeight="1" x14ac:dyDescent="0.25">
      <c r="A41" s="294" t="s">
        <v>153</v>
      </c>
      <c r="B41" s="295" t="s">
        <v>380</v>
      </c>
      <c r="C41" s="68" t="s">
        <v>410</v>
      </c>
      <c r="D41" s="68"/>
      <c r="E41" s="67"/>
      <c r="F41" s="67"/>
      <c r="G41" s="263"/>
      <c r="H41" s="125"/>
      <c r="I41" s="67"/>
      <c r="J41" s="67"/>
      <c r="K41" s="67"/>
      <c r="L41" s="67"/>
    </row>
    <row r="42" spans="1:12" ht="42" customHeight="1" x14ac:dyDescent="0.25">
      <c r="A42" s="294">
        <v>3</v>
      </c>
      <c r="B42" s="297" t="s">
        <v>302</v>
      </c>
      <c r="C42" s="68" t="s">
        <v>410</v>
      </c>
      <c r="D42" s="68"/>
      <c r="E42" s="67"/>
      <c r="F42" s="67"/>
      <c r="G42" s="264">
        <v>44652</v>
      </c>
      <c r="H42" s="264">
        <v>44681</v>
      </c>
      <c r="I42" s="67"/>
      <c r="J42" s="67"/>
      <c r="K42" s="67"/>
      <c r="L42" s="67"/>
    </row>
    <row r="43" spans="1:12" ht="27" customHeight="1" x14ac:dyDescent="0.25">
      <c r="A43" s="294" t="s">
        <v>152</v>
      </c>
      <c r="B43" s="297" t="s">
        <v>150</v>
      </c>
      <c r="C43" s="68" t="s">
        <v>410</v>
      </c>
      <c r="D43" s="68"/>
      <c r="E43" s="67"/>
      <c r="F43" s="67"/>
      <c r="G43" s="264">
        <v>44713</v>
      </c>
      <c r="H43" s="125">
        <v>44895</v>
      </c>
      <c r="I43" s="67"/>
      <c r="J43" s="67"/>
      <c r="K43" s="67"/>
      <c r="L43" s="67"/>
    </row>
    <row r="44" spans="1:12" ht="24.75" customHeight="1" x14ac:dyDescent="0.25">
      <c r="A44" s="294" t="s">
        <v>151</v>
      </c>
      <c r="B44" s="297" t="s">
        <v>148</v>
      </c>
      <c r="C44" s="68" t="s">
        <v>410</v>
      </c>
      <c r="D44" s="68"/>
      <c r="E44" s="67"/>
      <c r="F44" s="67"/>
      <c r="G44" s="125">
        <v>44896</v>
      </c>
      <c r="H44" s="264">
        <v>45229</v>
      </c>
      <c r="I44" s="67"/>
      <c r="J44" s="67"/>
      <c r="K44" s="67"/>
      <c r="L44" s="67"/>
    </row>
    <row r="45" spans="1:12" ht="70.5" customHeight="1" x14ac:dyDescent="0.25">
      <c r="A45" s="294" t="s">
        <v>149</v>
      </c>
      <c r="B45" s="297" t="s">
        <v>307</v>
      </c>
      <c r="C45" s="68" t="s">
        <v>410</v>
      </c>
      <c r="D45" s="68"/>
      <c r="E45" s="67"/>
      <c r="F45" s="67"/>
      <c r="G45" s="263">
        <v>45231</v>
      </c>
      <c r="H45" s="264">
        <v>45260</v>
      </c>
      <c r="I45" s="67"/>
      <c r="J45" s="67"/>
      <c r="K45" s="67"/>
      <c r="L45" s="67"/>
    </row>
    <row r="46" spans="1:12" ht="117" customHeight="1" x14ac:dyDescent="0.25">
      <c r="A46" s="294" t="s">
        <v>147</v>
      </c>
      <c r="B46" s="297" t="s">
        <v>305</v>
      </c>
      <c r="C46" s="68" t="s">
        <v>410</v>
      </c>
      <c r="D46" s="68"/>
      <c r="E46" s="68" t="s">
        <v>382</v>
      </c>
      <c r="F46" s="68" t="s">
        <v>382</v>
      </c>
      <c r="G46" s="265">
        <v>45292</v>
      </c>
      <c r="H46" s="264">
        <v>45350</v>
      </c>
      <c r="I46" s="67"/>
      <c r="J46" s="67"/>
      <c r="K46" s="67"/>
      <c r="L46" s="67"/>
    </row>
    <row r="47" spans="1:12" ht="25.5" customHeight="1" x14ac:dyDescent="0.25">
      <c r="A47" s="294" t="s">
        <v>145</v>
      </c>
      <c r="B47" s="297" t="s">
        <v>146</v>
      </c>
      <c r="C47" s="68" t="s">
        <v>410</v>
      </c>
      <c r="D47" s="68"/>
      <c r="E47" s="67"/>
      <c r="F47" s="67"/>
      <c r="G47" s="125">
        <v>44986</v>
      </c>
      <c r="H47" s="264">
        <v>45366</v>
      </c>
      <c r="I47" s="67"/>
      <c r="J47" s="67"/>
      <c r="K47" s="67"/>
      <c r="L47" s="67"/>
    </row>
    <row r="48" spans="1:12" ht="26.25" customHeight="1" x14ac:dyDescent="0.25">
      <c r="A48" s="294" t="s">
        <v>546</v>
      </c>
      <c r="B48" s="295" t="s">
        <v>144</v>
      </c>
      <c r="C48" s="68" t="s">
        <v>410</v>
      </c>
      <c r="D48" s="68"/>
      <c r="E48" s="67"/>
      <c r="F48" s="67"/>
      <c r="G48" s="264"/>
      <c r="H48" s="265"/>
      <c r="I48" s="67"/>
      <c r="J48" s="67"/>
      <c r="K48" s="67"/>
      <c r="L48" s="67"/>
    </row>
    <row r="49" spans="1:12" ht="25.5" customHeight="1" x14ac:dyDescent="0.25">
      <c r="A49" s="294">
        <v>4</v>
      </c>
      <c r="B49" s="297" t="s">
        <v>142</v>
      </c>
      <c r="C49" s="68" t="s">
        <v>410</v>
      </c>
      <c r="D49" s="68"/>
      <c r="E49" s="67"/>
      <c r="F49" s="67"/>
      <c r="G49" s="125">
        <v>45376</v>
      </c>
      <c r="H49" s="125">
        <v>45382</v>
      </c>
      <c r="I49" s="67"/>
      <c r="J49" s="67"/>
      <c r="K49" s="67"/>
      <c r="L49" s="67"/>
    </row>
    <row r="50" spans="1:12" ht="67.5" customHeight="1" x14ac:dyDescent="0.25">
      <c r="A50" s="294" t="s">
        <v>143</v>
      </c>
      <c r="B50" s="297" t="s">
        <v>306</v>
      </c>
      <c r="C50" s="68" t="s">
        <v>410</v>
      </c>
      <c r="D50" s="68"/>
      <c r="E50" s="67"/>
      <c r="F50" s="67"/>
      <c r="G50" s="125">
        <v>45366</v>
      </c>
      <c r="H50" s="125">
        <v>45382</v>
      </c>
      <c r="I50" s="67"/>
      <c r="J50" s="67"/>
      <c r="K50" s="67"/>
      <c r="L50" s="67"/>
    </row>
    <row r="51" spans="1:12" ht="60" customHeight="1" x14ac:dyDescent="0.25">
      <c r="A51" s="294" t="s">
        <v>141</v>
      </c>
      <c r="B51" s="297" t="s">
        <v>308</v>
      </c>
      <c r="C51" s="68" t="s">
        <v>410</v>
      </c>
      <c r="D51" s="68"/>
      <c r="E51" s="67"/>
      <c r="F51" s="67"/>
      <c r="G51" s="125">
        <v>45387</v>
      </c>
      <c r="H51" s="125">
        <v>45407</v>
      </c>
      <c r="I51" s="67"/>
      <c r="J51" s="67"/>
      <c r="K51" s="67"/>
      <c r="L51" s="67"/>
    </row>
    <row r="52" spans="1:12" ht="56.25" customHeight="1" x14ac:dyDescent="0.25">
      <c r="A52" s="294" t="s">
        <v>139</v>
      </c>
      <c r="B52" s="297" t="s">
        <v>140</v>
      </c>
      <c r="C52" s="68" t="s">
        <v>410</v>
      </c>
      <c r="D52" s="68"/>
      <c r="E52" s="67"/>
      <c r="F52" s="67"/>
      <c r="G52" s="263">
        <v>45407</v>
      </c>
      <c r="H52" s="263">
        <v>45413</v>
      </c>
      <c r="I52" s="67"/>
      <c r="J52" s="67"/>
      <c r="K52" s="67"/>
      <c r="L52" s="67"/>
    </row>
    <row r="53" spans="1:12" ht="44.25" customHeight="1" x14ac:dyDescent="0.25">
      <c r="A53" s="294" t="s">
        <v>137</v>
      </c>
      <c r="B53" s="100" t="s">
        <v>309</v>
      </c>
      <c r="C53" s="68" t="s">
        <v>410</v>
      </c>
      <c r="D53" s="68"/>
      <c r="E53" s="67"/>
      <c r="F53" s="67"/>
      <c r="G53" s="125">
        <v>45407</v>
      </c>
      <c r="H53" s="125">
        <v>45413</v>
      </c>
      <c r="I53" s="67"/>
      <c r="J53" s="67"/>
      <c r="K53" s="67"/>
      <c r="L53" s="67"/>
    </row>
    <row r="54" spans="1:12" ht="46.5" customHeight="1" x14ac:dyDescent="0.25">
      <c r="A54" s="294" t="s">
        <v>310</v>
      </c>
      <c r="B54" s="297" t="s">
        <v>138</v>
      </c>
      <c r="C54" s="68" t="s">
        <v>410</v>
      </c>
      <c r="D54" s="68"/>
      <c r="E54" s="67"/>
      <c r="F54" s="67"/>
      <c r="G54" s="117">
        <v>46001</v>
      </c>
      <c r="H54" s="117">
        <v>46021</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85"/>
  <sheetViews>
    <sheetView zoomScale="40" zoomScaleNormal="40" workbookViewId="0">
      <selection activeCell="M35" sqref="M35"/>
    </sheetView>
  </sheetViews>
  <sheetFormatPr defaultRowHeight="15.75" x14ac:dyDescent="0.25"/>
  <cols>
    <col min="1" max="1" width="9.140625" style="266"/>
    <col min="2" max="2" width="57.85546875" style="266" customWidth="1"/>
    <col min="3" max="6" width="16.7109375" style="266" customWidth="1"/>
    <col min="7" max="7" width="16.7109375" style="63" customWidth="1"/>
    <col min="8" max="9" width="7.85546875" style="63" customWidth="1"/>
    <col min="10" max="10" width="8.7109375" style="63" customWidth="1"/>
    <col min="11" max="11" width="5.42578125" style="63" customWidth="1"/>
    <col min="12" max="12" width="7.7109375" style="63" customWidth="1"/>
    <col min="13" max="13" width="5.42578125" style="63" customWidth="1"/>
    <col min="14" max="14" width="8" style="63" customWidth="1"/>
    <col min="15" max="17" width="5.42578125" style="63" customWidth="1"/>
    <col min="18" max="18" width="6.5703125" style="63" customWidth="1"/>
    <col min="19" max="19" width="5.42578125" style="63" customWidth="1"/>
    <col min="20" max="20" width="9.140625" style="63" customWidth="1"/>
    <col min="21" max="22" width="9.42578125" style="63" customWidth="1"/>
    <col min="23" max="23" width="10" style="63" customWidth="1"/>
    <col min="24" max="24" width="9" style="266" customWidth="1"/>
    <col min="25" max="25" width="9.42578125" style="266" customWidth="1"/>
    <col min="26" max="26" width="8.5703125" style="266" customWidth="1"/>
    <col min="27" max="27" width="9.42578125" style="266" customWidth="1"/>
    <col min="28" max="29" width="16.7109375" style="266" customWidth="1"/>
    <col min="30" max="16384" width="9.140625" style="266"/>
  </cols>
  <sheetData>
    <row r="1" spans="1:29" ht="18.75" x14ac:dyDescent="0.25">
      <c r="A1" s="63"/>
      <c r="B1" s="63"/>
      <c r="C1" s="63"/>
      <c r="D1" s="63"/>
      <c r="E1" s="63"/>
      <c r="F1" s="63"/>
      <c r="X1" s="63"/>
      <c r="Y1" s="63"/>
      <c r="AC1" s="38" t="s">
        <v>70</v>
      </c>
    </row>
    <row r="2" spans="1:29" ht="18.75" x14ac:dyDescent="0.3">
      <c r="A2" s="63"/>
      <c r="B2" s="63"/>
      <c r="C2" s="63"/>
      <c r="D2" s="63"/>
      <c r="E2" s="63"/>
      <c r="F2" s="63"/>
      <c r="X2" s="63"/>
      <c r="Y2" s="63"/>
      <c r="AC2" s="14" t="s">
        <v>11</v>
      </c>
    </row>
    <row r="3" spans="1:29" ht="18.75" x14ac:dyDescent="0.3">
      <c r="A3" s="63"/>
      <c r="B3" s="63"/>
      <c r="C3" s="63"/>
      <c r="D3" s="63"/>
      <c r="E3" s="63"/>
      <c r="F3" s="63"/>
      <c r="X3" s="63"/>
      <c r="Y3" s="63"/>
      <c r="AC3" s="14" t="s">
        <v>453</v>
      </c>
    </row>
    <row r="4" spans="1:29" ht="18.75" customHeight="1" x14ac:dyDescent="0.25">
      <c r="A4" s="324" t="s">
        <v>548</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c r="AB4" s="324"/>
      <c r="AC4" s="324"/>
    </row>
    <row r="5" spans="1:29" ht="20.25" x14ac:dyDescent="0.3">
      <c r="A5" s="63"/>
      <c r="B5" s="63"/>
      <c r="C5" s="63"/>
      <c r="D5" s="63"/>
      <c r="E5" s="267"/>
      <c r="X5" s="63"/>
      <c r="Y5" s="63"/>
      <c r="AC5" s="14"/>
    </row>
    <row r="6" spans="1:29"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row>
    <row r="7" spans="1:29" ht="18.75" x14ac:dyDescent="0.25">
      <c r="A7" s="101"/>
      <c r="B7" s="101"/>
      <c r="C7" s="101"/>
      <c r="D7" s="101"/>
      <c r="E7" s="101"/>
      <c r="F7" s="101"/>
      <c r="G7" s="101"/>
      <c r="H7" s="101"/>
      <c r="I7" s="101"/>
      <c r="J7" s="101"/>
      <c r="K7" s="101"/>
      <c r="L7" s="101"/>
      <c r="M7" s="101"/>
      <c r="N7" s="101"/>
      <c r="O7" s="101"/>
      <c r="P7" s="101"/>
      <c r="Q7" s="101"/>
      <c r="R7" s="101"/>
      <c r="S7" s="101"/>
      <c r="T7" s="101"/>
      <c r="U7" s="101"/>
      <c r="V7" s="268"/>
      <c r="W7" s="268"/>
      <c r="X7" s="268"/>
      <c r="Y7" s="268"/>
      <c r="Z7" s="268"/>
      <c r="AA7" s="268"/>
      <c r="AB7" s="268"/>
      <c r="AC7" s="268"/>
    </row>
    <row r="8" spans="1:29" x14ac:dyDescent="0.25">
      <c r="A8" s="329" t="s">
        <v>454</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row>
    <row r="9" spans="1:29" ht="18.75" customHeight="1"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row>
    <row r="10" spans="1:29" ht="18.75" x14ac:dyDescent="0.25">
      <c r="A10" s="101"/>
      <c r="B10" s="101"/>
      <c r="C10" s="101"/>
      <c r="D10" s="101"/>
      <c r="E10" s="101"/>
      <c r="F10" s="101"/>
      <c r="G10" s="101"/>
      <c r="H10" s="101"/>
      <c r="I10" s="101"/>
      <c r="J10" s="101"/>
      <c r="K10" s="101"/>
      <c r="L10" s="101"/>
      <c r="M10" s="101"/>
      <c r="N10" s="101"/>
      <c r="O10" s="101"/>
      <c r="P10" s="101"/>
      <c r="Q10" s="101"/>
      <c r="R10" s="101"/>
      <c r="S10" s="101"/>
      <c r="T10" s="101"/>
      <c r="U10" s="101"/>
      <c r="V10" s="268"/>
      <c r="W10" s="268"/>
      <c r="X10" s="268"/>
      <c r="Y10" s="268"/>
      <c r="Z10" s="268"/>
      <c r="AA10" s="268"/>
      <c r="AB10" s="268"/>
      <c r="AC10" s="268"/>
    </row>
    <row r="11" spans="1:29" x14ac:dyDescent="0.25">
      <c r="A11" s="329" t="str">
        <f>'6.1. Паспорт сетевой график'!A12:L12</f>
        <v>L_NS1100.KL.0013</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row>
    <row r="13" spans="1:29" ht="16.5" customHeight="1" x14ac:dyDescent="0.3">
      <c r="A13" s="10"/>
      <c r="B13" s="10"/>
      <c r="C13" s="10"/>
      <c r="D13" s="10"/>
      <c r="E13" s="10"/>
      <c r="F13" s="10"/>
      <c r="G13" s="10"/>
      <c r="H13" s="10"/>
      <c r="I13" s="10"/>
      <c r="J13" s="10"/>
      <c r="K13" s="10"/>
      <c r="L13" s="10"/>
      <c r="M13" s="10"/>
      <c r="N13" s="10"/>
      <c r="O13" s="10"/>
      <c r="P13" s="10"/>
      <c r="Q13" s="10"/>
      <c r="R13" s="10"/>
      <c r="S13" s="10"/>
      <c r="T13" s="10"/>
      <c r="U13" s="10"/>
      <c r="V13" s="269"/>
      <c r="W13" s="269"/>
      <c r="X13" s="269"/>
      <c r="Y13" s="269"/>
      <c r="Z13" s="269"/>
      <c r="AA13" s="269"/>
      <c r="AB13" s="269"/>
      <c r="AC13" s="269"/>
    </row>
    <row r="14" spans="1:29" x14ac:dyDescent="0.25">
      <c r="A14" s="389" t="s">
        <v>541</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row>
    <row r="15" spans="1:29" ht="15.75" customHeight="1"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row>
    <row r="16" spans="1:29" x14ac:dyDescent="0.25">
      <c r="A16" s="63"/>
      <c r="X16" s="63"/>
      <c r="Y16" s="63"/>
      <c r="Z16" s="63"/>
      <c r="AA16" s="63"/>
      <c r="AB16" s="63"/>
    </row>
    <row r="17" spans="1:32" x14ac:dyDescent="0.25">
      <c r="A17" s="390" t="s">
        <v>351</v>
      </c>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row>
    <row r="18" spans="1:32" x14ac:dyDescent="0.25">
      <c r="A18" s="63"/>
      <c r="B18" s="63"/>
      <c r="C18" s="63"/>
      <c r="D18" s="63"/>
      <c r="E18" s="63"/>
      <c r="F18" s="63"/>
      <c r="X18" s="63"/>
      <c r="Y18" s="63"/>
      <c r="Z18" s="63"/>
      <c r="AA18" s="63"/>
      <c r="AB18" s="63"/>
    </row>
    <row r="19" spans="1:32" ht="22.5" customHeight="1" x14ac:dyDescent="0.25">
      <c r="A19" s="391" t="s">
        <v>439</v>
      </c>
      <c r="B19" s="391" t="s">
        <v>440</v>
      </c>
      <c r="C19" s="394" t="s">
        <v>441</v>
      </c>
      <c r="D19" s="395"/>
      <c r="E19" s="398" t="s">
        <v>550</v>
      </c>
      <c r="F19" s="399"/>
      <c r="G19" s="391" t="s">
        <v>551</v>
      </c>
      <c r="H19" s="402">
        <v>2023</v>
      </c>
      <c r="I19" s="403"/>
      <c r="J19" s="403"/>
      <c r="K19" s="404"/>
      <c r="L19" s="402">
        <v>2024</v>
      </c>
      <c r="M19" s="403"/>
      <c r="N19" s="403"/>
      <c r="O19" s="404"/>
      <c r="P19" s="402">
        <v>2025</v>
      </c>
      <c r="Q19" s="403"/>
      <c r="R19" s="403"/>
      <c r="S19" s="404"/>
      <c r="T19" s="402">
        <v>2026</v>
      </c>
      <c r="U19" s="403"/>
      <c r="V19" s="403"/>
      <c r="W19" s="404"/>
      <c r="X19" s="402">
        <v>2027</v>
      </c>
      <c r="Y19" s="403"/>
      <c r="Z19" s="403"/>
      <c r="AA19" s="404"/>
      <c r="AB19" s="405" t="s">
        <v>442</v>
      </c>
      <c r="AC19" s="406"/>
      <c r="AD19" s="270"/>
      <c r="AE19" s="270"/>
      <c r="AF19" s="270"/>
    </row>
    <row r="20" spans="1:32" ht="63" customHeight="1" x14ac:dyDescent="0.25">
      <c r="A20" s="392"/>
      <c r="B20" s="392"/>
      <c r="C20" s="396"/>
      <c r="D20" s="397"/>
      <c r="E20" s="400"/>
      <c r="F20" s="401"/>
      <c r="G20" s="392"/>
      <c r="H20" s="409" t="s">
        <v>3</v>
      </c>
      <c r="I20" s="410"/>
      <c r="J20" s="409" t="s">
        <v>436</v>
      </c>
      <c r="K20" s="410"/>
      <c r="L20" s="409" t="s">
        <v>3</v>
      </c>
      <c r="M20" s="410"/>
      <c r="N20" s="409" t="s">
        <v>436</v>
      </c>
      <c r="O20" s="410"/>
      <c r="P20" s="409" t="s">
        <v>3</v>
      </c>
      <c r="Q20" s="410"/>
      <c r="R20" s="409" t="s">
        <v>436</v>
      </c>
      <c r="S20" s="410"/>
      <c r="T20" s="409" t="s">
        <v>3</v>
      </c>
      <c r="U20" s="410"/>
      <c r="V20" s="409" t="s">
        <v>436</v>
      </c>
      <c r="W20" s="410"/>
      <c r="X20" s="409" t="s">
        <v>3</v>
      </c>
      <c r="Y20" s="410"/>
      <c r="Z20" s="409" t="s">
        <v>436</v>
      </c>
      <c r="AA20" s="410"/>
      <c r="AB20" s="407"/>
      <c r="AC20" s="408"/>
    </row>
    <row r="21" spans="1:32" ht="89.25" customHeight="1" x14ac:dyDescent="0.25">
      <c r="A21" s="393"/>
      <c r="B21" s="393"/>
      <c r="C21" s="298" t="s">
        <v>3</v>
      </c>
      <c r="D21" s="298" t="s">
        <v>436</v>
      </c>
      <c r="E21" s="300" t="s">
        <v>553</v>
      </c>
      <c r="F21" s="300" t="s">
        <v>554</v>
      </c>
      <c r="G21" s="393"/>
      <c r="H21" s="301" t="s">
        <v>333</v>
      </c>
      <c r="I21" s="301" t="s">
        <v>334</v>
      </c>
      <c r="J21" s="301" t="s">
        <v>333</v>
      </c>
      <c r="K21" s="301" t="s">
        <v>334</v>
      </c>
      <c r="L21" s="301" t="s">
        <v>333</v>
      </c>
      <c r="M21" s="301" t="s">
        <v>334</v>
      </c>
      <c r="N21" s="301" t="s">
        <v>333</v>
      </c>
      <c r="O21" s="301" t="s">
        <v>334</v>
      </c>
      <c r="P21" s="301" t="s">
        <v>333</v>
      </c>
      <c r="Q21" s="301" t="s">
        <v>334</v>
      </c>
      <c r="R21" s="301" t="s">
        <v>333</v>
      </c>
      <c r="S21" s="301" t="s">
        <v>334</v>
      </c>
      <c r="T21" s="301" t="s">
        <v>333</v>
      </c>
      <c r="U21" s="301" t="s">
        <v>334</v>
      </c>
      <c r="V21" s="301" t="s">
        <v>333</v>
      </c>
      <c r="W21" s="301" t="s">
        <v>334</v>
      </c>
      <c r="X21" s="301" t="s">
        <v>333</v>
      </c>
      <c r="Y21" s="301" t="s">
        <v>334</v>
      </c>
      <c r="Z21" s="301" t="s">
        <v>333</v>
      </c>
      <c r="AA21" s="301" t="s">
        <v>334</v>
      </c>
      <c r="AB21" s="302" t="s">
        <v>552</v>
      </c>
      <c r="AC21" s="302" t="s">
        <v>436</v>
      </c>
    </row>
    <row r="22" spans="1:32" ht="19.5" customHeight="1" x14ac:dyDescent="0.25">
      <c r="A22" s="299">
        <v>1</v>
      </c>
      <c r="B22" s="299">
        <v>2</v>
      </c>
      <c r="C22" s="299">
        <v>3</v>
      </c>
      <c r="D22" s="299">
        <v>4</v>
      </c>
      <c r="E22" s="299">
        <v>5</v>
      </c>
      <c r="F22" s="299">
        <v>6</v>
      </c>
      <c r="G22" s="299">
        <v>7</v>
      </c>
      <c r="H22" s="299">
        <v>8</v>
      </c>
      <c r="I22" s="299">
        <v>9</v>
      </c>
      <c r="J22" s="299">
        <v>10</v>
      </c>
      <c r="K22" s="299">
        <v>11</v>
      </c>
      <c r="L22" s="299">
        <v>12</v>
      </c>
      <c r="M22" s="299">
        <v>13</v>
      </c>
      <c r="N22" s="299">
        <v>14</v>
      </c>
      <c r="O22" s="299">
        <v>15</v>
      </c>
      <c r="P22" s="299">
        <v>16</v>
      </c>
      <c r="Q22" s="299">
        <v>17</v>
      </c>
      <c r="R22" s="299">
        <v>18</v>
      </c>
      <c r="S22" s="299">
        <v>19</v>
      </c>
      <c r="T22" s="299">
        <v>20</v>
      </c>
      <c r="U22" s="299">
        <v>21</v>
      </c>
      <c r="V22" s="299">
        <v>22</v>
      </c>
      <c r="W22" s="299">
        <v>23</v>
      </c>
      <c r="X22" s="299">
        <v>24</v>
      </c>
      <c r="Y22" s="299">
        <v>25</v>
      </c>
      <c r="Z22" s="299">
        <v>26</v>
      </c>
      <c r="AA22" s="299">
        <v>27</v>
      </c>
      <c r="AB22" s="299">
        <v>28</v>
      </c>
      <c r="AC22" s="299">
        <v>29</v>
      </c>
    </row>
    <row r="23" spans="1:32" s="271" customFormat="1" ht="47.25" x14ac:dyDescent="0.25">
      <c r="A23" s="281">
        <v>1</v>
      </c>
      <c r="B23" s="282" t="s">
        <v>136</v>
      </c>
      <c r="C23" s="283">
        <v>93.778720000000064</v>
      </c>
      <c r="D23" s="283">
        <v>117.27051733943719</v>
      </c>
      <c r="E23" s="283">
        <v>117.26591733943719</v>
      </c>
      <c r="F23" s="283">
        <v>117.26591733943719</v>
      </c>
      <c r="G23" s="283">
        <v>74.055099999600003</v>
      </c>
      <c r="H23" s="283">
        <v>36.354837981481417</v>
      </c>
      <c r="I23" s="283"/>
      <c r="J23" s="283" t="s">
        <v>410</v>
      </c>
      <c r="K23" s="283"/>
      <c r="L23" s="283">
        <v>55.254490349955788</v>
      </c>
      <c r="M23" s="283"/>
      <c r="N23" s="283" t="s">
        <v>410</v>
      </c>
      <c r="O23" s="283"/>
      <c r="P23" s="283">
        <v>0</v>
      </c>
      <c r="Q23" s="283"/>
      <c r="R23" s="283" t="s">
        <v>410</v>
      </c>
      <c r="S23" s="283"/>
      <c r="T23" s="283">
        <v>0</v>
      </c>
      <c r="U23" s="283"/>
      <c r="V23" s="283" t="s">
        <v>410</v>
      </c>
      <c r="W23" s="283"/>
      <c r="X23" s="283">
        <v>0</v>
      </c>
      <c r="Y23" s="283"/>
      <c r="Z23" s="283" t="s">
        <v>410</v>
      </c>
      <c r="AA23" s="283"/>
      <c r="AB23" s="283">
        <v>91.609328331437212</v>
      </c>
      <c r="AC23" s="283" t="s">
        <v>410</v>
      </c>
    </row>
    <row r="24" spans="1:32" s="272" customFormat="1" x14ac:dyDescent="0.25">
      <c r="A24" s="284" t="s">
        <v>461</v>
      </c>
      <c r="B24" s="285" t="s">
        <v>135</v>
      </c>
      <c r="C24" s="283"/>
      <c r="D24" s="283"/>
      <c r="E24" s="283"/>
      <c r="F24" s="283"/>
      <c r="G24" s="283">
        <v>0</v>
      </c>
      <c r="H24" s="283">
        <v>0</v>
      </c>
      <c r="I24" s="283"/>
      <c r="J24" s="283" t="s">
        <v>410</v>
      </c>
      <c r="K24" s="283"/>
      <c r="L24" s="283">
        <v>0</v>
      </c>
      <c r="M24" s="283"/>
      <c r="N24" s="283" t="s">
        <v>410</v>
      </c>
      <c r="O24" s="283"/>
      <c r="P24" s="283">
        <v>0</v>
      </c>
      <c r="Q24" s="283"/>
      <c r="R24" s="283" t="s">
        <v>410</v>
      </c>
      <c r="S24" s="283"/>
      <c r="T24" s="283">
        <v>0</v>
      </c>
      <c r="U24" s="283"/>
      <c r="V24" s="283" t="s">
        <v>410</v>
      </c>
      <c r="W24" s="283"/>
      <c r="X24" s="283">
        <v>0</v>
      </c>
      <c r="Y24" s="283"/>
      <c r="Z24" s="283" t="s">
        <v>410</v>
      </c>
      <c r="AA24" s="283"/>
      <c r="AB24" s="283">
        <v>0</v>
      </c>
      <c r="AC24" s="283" t="s">
        <v>410</v>
      </c>
    </row>
    <row r="25" spans="1:32" s="272" customFormat="1" x14ac:dyDescent="0.25">
      <c r="A25" s="284" t="s">
        <v>462</v>
      </c>
      <c r="B25" s="285" t="s">
        <v>134</v>
      </c>
      <c r="C25" s="283"/>
      <c r="D25" s="283"/>
      <c r="E25" s="283"/>
      <c r="F25" s="283"/>
      <c r="G25" s="283">
        <v>0</v>
      </c>
      <c r="H25" s="283">
        <v>0</v>
      </c>
      <c r="I25" s="283"/>
      <c r="J25" s="283" t="s">
        <v>410</v>
      </c>
      <c r="K25" s="283"/>
      <c r="L25" s="283">
        <v>0</v>
      </c>
      <c r="M25" s="283"/>
      <c r="N25" s="283" t="s">
        <v>410</v>
      </c>
      <c r="O25" s="283"/>
      <c r="P25" s="283">
        <v>0</v>
      </c>
      <c r="Q25" s="283"/>
      <c r="R25" s="283" t="s">
        <v>410</v>
      </c>
      <c r="S25" s="283"/>
      <c r="T25" s="283">
        <v>0</v>
      </c>
      <c r="U25" s="283"/>
      <c r="V25" s="283" t="s">
        <v>410</v>
      </c>
      <c r="W25" s="283"/>
      <c r="X25" s="283">
        <v>0</v>
      </c>
      <c r="Y25" s="283"/>
      <c r="Z25" s="283" t="s">
        <v>410</v>
      </c>
      <c r="AA25" s="283"/>
      <c r="AB25" s="283">
        <v>0</v>
      </c>
      <c r="AC25" s="283" t="s">
        <v>410</v>
      </c>
    </row>
    <row r="26" spans="1:32" s="272" customFormat="1" ht="31.5" x14ac:dyDescent="0.25">
      <c r="A26" s="284" t="s">
        <v>463</v>
      </c>
      <c r="B26" s="285" t="s">
        <v>291</v>
      </c>
      <c r="C26" s="283"/>
      <c r="D26" s="283"/>
      <c r="E26" s="283"/>
      <c r="F26" s="283"/>
      <c r="G26" s="283">
        <v>0</v>
      </c>
      <c r="H26" s="283">
        <v>1.7237357125678581</v>
      </c>
      <c r="I26" s="283"/>
      <c r="J26" s="283" t="s">
        <v>410</v>
      </c>
      <c r="K26" s="283"/>
      <c r="L26" s="283">
        <v>18.422736764098808</v>
      </c>
      <c r="M26" s="283"/>
      <c r="N26" s="283" t="s">
        <v>410</v>
      </c>
      <c r="O26" s="283"/>
      <c r="P26" s="283">
        <v>0</v>
      </c>
      <c r="Q26" s="283"/>
      <c r="R26" s="283" t="s">
        <v>410</v>
      </c>
      <c r="S26" s="283"/>
      <c r="T26" s="283">
        <v>0</v>
      </c>
      <c r="U26" s="283"/>
      <c r="V26" s="283" t="s">
        <v>410</v>
      </c>
      <c r="W26" s="283"/>
      <c r="X26" s="283">
        <v>0</v>
      </c>
      <c r="Y26" s="283"/>
      <c r="Z26" s="283" t="s">
        <v>410</v>
      </c>
      <c r="AA26" s="283"/>
      <c r="AB26" s="283">
        <v>20.146472476666666</v>
      </c>
      <c r="AC26" s="283" t="s">
        <v>410</v>
      </c>
    </row>
    <row r="27" spans="1:32" s="272" customFormat="1" x14ac:dyDescent="0.25">
      <c r="A27" s="284" t="s">
        <v>464</v>
      </c>
      <c r="B27" s="285" t="s">
        <v>465</v>
      </c>
      <c r="C27" s="283"/>
      <c r="D27" s="283"/>
      <c r="E27" s="283"/>
      <c r="F27" s="283"/>
      <c r="G27" s="283">
        <v>0</v>
      </c>
      <c r="H27" s="283">
        <v>0</v>
      </c>
      <c r="I27" s="283"/>
      <c r="J27" s="283">
        <v>0</v>
      </c>
      <c r="K27" s="283"/>
      <c r="L27" s="283">
        <v>0</v>
      </c>
      <c r="M27" s="283"/>
      <c r="N27" s="283">
        <v>0</v>
      </c>
      <c r="O27" s="283"/>
      <c r="P27" s="283">
        <v>0</v>
      </c>
      <c r="Q27" s="283"/>
      <c r="R27" s="283">
        <v>0</v>
      </c>
      <c r="S27" s="283"/>
      <c r="T27" s="283">
        <v>0</v>
      </c>
      <c r="U27" s="283"/>
      <c r="V27" s="283">
        <v>0</v>
      </c>
      <c r="W27" s="283"/>
      <c r="X27" s="283">
        <v>0</v>
      </c>
      <c r="Y27" s="283"/>
      <c r="Z27" s="283">
        <v>0</v>
      </c>
      <c r="AA27" s="283"/>
      <c r="AB27" s="283">
        <v>0</v>
      </c>
      <c r="AC27" s="283">
        <v>0</v>
      </c>
    </row>
    <row r="28" spans="1:32" s="272" customFormat="1" x14ac:dyDescent="0.25">
      <c r="A28" s="284" t="s">
        <v>466</v>
      </c>
      <c r="B28" s="286" t="s">
        <v>133</v>
      </c>
      <c r="C28" s="283"/>
      <c r="D28" s="283"/>
      <c r="E28" s="283"/>
      <c r="F28" s="283"/>
      <c r="G28" s="283">
        <v>74.055099999600003</v>
      </c>
      <c r="H28" s="283">
        <v>34.631102268913558</v>
      </c>
      <c r="I28" s="283"/>
      <c r="J28" s="283" t="s">
        <v>410</v>
      </c>
      <c r="K28" s="283"/>
      <c r="L28" s="283">
        <v>36.83175358585698</v>
      </c>
      <c r="M28" s="283"/>
      <c r="N28" s="283" t="s">
        <v>410</v>
      </c>
      <c r="O28" s="283"/>
      <c r="P28" s="283">
        <v>0</v>
      </c>
      <c r="Q28" s="283"/>
      <c r="R28" s="283" t="s">
        <v>410</v>
      </c>
      <c r="S28" s="283"/>
      <c r="T28" s="283">
        <v>0</v>
      </c>
      <c r="U28" s="283"/>
      <c r="V28" s="283" t="s">
        <v>410</v>
      </c>
      <c r="W28" s="283"/>
      <c r="X28" s="283">
        <v>0</v>
      </c>
      <c r="Y28" s="283"/>
      <c r="Z28" s="283" t="s">
        <v>410</v>
      </c>
      <c r="AA28" s="283"/>
      <c r="AB28" s="283">
        <v>71.462855854770538</v>
      </c>
      <c r="AC28" s="283" t="s">
        <v>410</v>
      </c>
    </row>
    <row r="29" spans="1:32" s="271" customFormat="1" ht="47.25" x14ac:dyDescent="0.25">
      <c r="A29" s="281" t="s">
        <v>64</v>
      </c>
      <c r="B29" s="282" t="s">
        <v>467</v>
      </c>
      <c r="C29" s="283">
        <v>78.145100000000042</v>
      </c>
      <c r="D29" s="283">
        <v>98.325862060000006</v>
      </c>
      <c r="E29" s="283">
        <v>98.321262060000009</v>
      </c>
      <c r="F29" s="283">
        <v>98.321262060000009</v>
      </c>
      <c r="G29" s="283">
        <v>4.6143178699999998</v>
      </c>
      <c r="H29" s="283">
        <v>47.331720212567845</v>
      </c>
      <c r="I29" s="283"/>
      <c r="J29" s="283" t="s">
        <v>410</v>
      </c>
      <c r="K29" s="283"/>
      <c r="L29" s="283">
        <v>46.375223977432157</v>
      </c>
      <c r="M29" s="283"/>
      <c r="N29" s="283" t="s">
        <v>410</v>
      </c>
      <c r="O29" s="283"/>
      <c r="P29" s="283">
        <v>0</v>
      </c>
      <c r="Q29" s="283"/>
      <c r="R29" s="283" t="s">
        <v>410</v>
      </c>
      <c r="S29" s="283"/>
      <c r="T29" s="283">
        <v>0</v>
      </c>
      <c r="U29" s="283"/>
      <c r="V29" s="283" t="s">
        <v>410</v>
      </c>
      <c r="W29" s="283"/>
      <c r="X29" s="283">
        <v>0</v>
      </c>
      <c r="Y29" s="283"/>
      <c r="Z29" s="283" t="s">
        <v>410</v>
      </c>
      <c r="AA29" s="283"/>
      <c r="AB29" s="283">
        <v>93.706944190000002</v>
      </c>
      <c r="AC29" s="283" t="s">
        <v>410</v>
      </c>
    </row>
    <row r="30" spans="1:32" s="272" customFormat="1" x14ac:dyDescent="0.25">
      <c r="A30" s="281" t="s">
        <v>468</v>
      </c>
      <c r="B30" s="285" t="s">
        <v>132</v>
      </c>
      <c r="C30" s="283">
        <v>3.9904166666666701</v>
      </c>
      <c r="D30" s="283">
        <v>4.6143178699999998</v>
      </c>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v>0</v>
      </c>
      <c r="AC30" s="283">
        <v>0</v>
      </c>
    </row>
    <row r="31" spans="1:32" s="272" customFormat="1" ht="31.5" x14ac:dyDescent="0.25">
      <c r="A31" s="281" t="s">
        <v>469</v>
      </c>
      <c r="B31" s="285" t="s">
        <v>131</v>
      </c>
      <c r="C31" s="283">
        <v>52.915141666666699</v>
      </c>
      <c r="D31" s="283">
        <v>71.359134529999992</v>
      </c>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v>0</v>
      </c>
      <c r="AC31" s="283">
        <v>0</v>
      </c>
    </row>
    <row r="32" spans="1:32" s="272" customFormat="1" x14ac:dyDescent="0.25">
      <c r="A32" s="281" t="s">
        <v>470</v>
      </c>
      <c r="B32" s="285" t="s">
        <v>130</v>
      </c>
      <c r="C32" s="283">
        <v>16.644525000000002</v>
      </c>
      <c r="D32" s="283">
        <v>16.76617297</v>
      </c>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v>0</v>
      </c>
      <c r="AC32" s="283">
        <v>0</v>
      </c>
    </row>
    <row r="33" spans="1:29" s="272" customFormat="1" x14ac:dyDescent="0.25">
      <c r="A33" s="281" t="s">
        <v>471</v>
      </c>
      <c r="B33" s="285" t="s">
        <v>129</v>
      </c>
      <c r="C33" s="283">
        <v>4.5950166666666696</v>
      </c>
      <c r="D33" s="283">
        <v>5.5862366900000051</v>
      </c>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v>0</v>
      </c>
      <c r="AC33" s="283">
        <v>0</v>
      </c>
    </row>
    <row r="34" spans="1:29" s="271" customFormat="1" ht="31.5" x14ac:dyDescent="0.25">
      <c r="A34" s="281" t="s">
        <v>63</v>
      </c>
      <c r="B34" s="282" t="s">
        <v>472</v>
      </c>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v>0</v>
      </c>
      <c r="AC34" s="283">
        <v>0</v>
      </c>
    </row>
    <row r="35" spans="1:29" s="272" customFormat="1" ht="31.5" x14ac:dyDescent="0.25">
      <c r="A35" s="284" t="s">
        <v>473</v>
      </c>
      <c r="B35" s="287" t="s">
        <v>474</v>
      </c>
      <c r="C35" s="283"/>
      <c r="D35" s="283"/>
      <c r="E35" s="283"/>
      <c r="F35" s="283"/>
      <c r="G35" s="283">
        <v>0</v>
      </c>
      <c r="H35" s="283">
        <v>0</v>
      </c>
      <c r="I35" s="288" t="s">
        <v>392</v>
      </c>
      <c r="J35" s="283" t="s">
        <v>410</v>
      </c>
      <c r="K35" s="288"/>
      <c r="L35" s="283">
        <v>0</v>
      </c>
      <c r="M35" s="288"/>
      <c r="N35" s="283" t="s">
        <v>410</v>
      </c>
      <c r="O35" s="288"/>
      <c r="P35" s="283">
        <v>0</v>
      </c>
      <c r="Q35" s="288"/>
      <c r="R35" s="283" t="s">
        <v>410</v>
      </c>
      <c r="S35" s="288"/>
      <c r="T35" s="283">
        <v>0</v>
      </c>
      <c r="U35" s="288"/>
      <c r="V35" s="283" t="s">
        <v>410</v>
      </c>
      <c r="W35" s="288"/>
      <c r="X35" s="283">
        <v>0</v>
      </c>
      <c r="Y35" s="288"/>
      <c r="Z35" s="283" t="s">
        <v>410</v>
      </c>
      <c r="AA35" s="288"/>
      <c r="AB35" s="283">
        <v>0</v>
      </c>
      <c r="AC35" s="283">
        <v>0</v>
      </c>
    </row>
    <row r="36" spans="1:29" s="272" customFormat="1" x14ac:dyDescent="0.25">
      <c r="A36" s="284" t="s">
        <v>475</v>
      </c>
      <c r="B36" s="287" t="s">
        <v>127</v>
      </c>
      <c r="C36" s="283"/>
      <c r="D36" s="283"/>
      <c r="E36" s="283"/>
      <c r="F36" s="283"/>
      <c r="G36" s="283">
        <v>0</v>
      </c>
      <c r="H36" s="283">
        <v>0</v>
      </c>
      <c r="I36" s="288" t="s">
        <v>392</v>
      </c>
      <c r="J36" s="283" t="s">
        <v>410</v>
      </c>
      <c r="K36" s="288"/>
      <c r="L36" s="283">
        <v>0</v>
      </c>
      <c r="M36" s="288"/>
      <c r="N36" s="283" t="s">
        <v>410</v>
      </c>
      <c r="O36" s="288"/>
      <c r="P36" s="283">
        <v>0</v>
      </c>
      <c r="Q36" s="288"/>
      <c r="R36" s="283" t="s">
        <v>410</v>
      </c>
      <c r="S36" s="288"/>
      <c r="T36" s="283">
        <v>0</v>
      </c>
      <c r="U36" s="288"/>
      <c r="V36" s="283" t="s">
        <v>410</v>
      </c>
      <c r="W36" s="288"/>
      <c r="X36" s="283">
        <v>0</v>
      </c>
      <c r="Y36" s="288"/>
      <c r="Z36" s="283" t="s">
        <v>410</v>
      </c>
      <c r="AA36" s="288"/>
      <c r="AB36" s="283">
        <v>0</v>
      </c>
      <c r="AC36" s="283">
        <v>0</v>
      </c>
    </row>
    <row r="37" spans="1:29" s="272" customFormat="1" x14ac:dyDescent="0.25">
      <c r="A37" s="284" t="s">
        <v>476</v>
      </c>
      <c r="B37" s="285" t="s">
        <v>477</v>
      </c>
      <c r="C37" s="283"/>
      <c r="D37" s="283"/>
      <c r="E37" s="283"/>
      <c r="F37" s="283"/>
      <c r="G37" s="283">
        <v>0</v>
      </c>
      <c r="H37" s="283">
        <v>0</v>
      </c>
      <c r="I37" s="288" t="s">
        <v>392</v>
      </c>
      <c r="J37" s="283" t="s">
        <v>410</v>
      </c>
      <c r="K37" s="288"/>
      <c r="L37" s="283">
        <v>0</v>
      </c>
      <c r="M37" s="288"/>
      <c r="N37" s="283" t="s">
        <v>410</v>
      </c>
      <c r="O37" s="288"/>
      <c r="P37" s="283">
        <v>0</v>
      </c>
      <c r="Q37" s="288"/>
      <c r="R37" s="283" t="s">
        <v>410</v>
      </c>
      <c r="S37" s="288"/>
      <c r="T37" s="283">
        <v>0</v>
      </c>
      <c r="U37" s="288"/>
      <c r="V37" s="283" t="s">
        <v>410</v>
      </c>
      <c r="W37" s="288"/>
      <c r="X37" s="283">
        <v>0</v>
      </c>
      <c r="Y37" s="288"/>
      <c r="Z37" s="283" t="s">
        <v>410</v>
      </c>
      <c r="AA37" s="288"/>
      <c r="AB37" s="283">
        <v>0</v>
      </c>
      <c r="AC37" s="283">
        <v>0</v>
      </c>
    </row>
    <row r="38" spans="1:29" s="272" customFormat="1" x14ac:dyDescent="0.25">
      <c r="A38" s="284" t="s">
        <v>478</v>
      </c>
      <c r="B38" s="285" t="s">
        <v>479</v>
      </c>
      <c r="C38" s="283"/>
      <c r="D38" s="283"/>
      <c r="E38" s="283"/>
      <c r="F38" s="283"/>
      <c r="G38" s="283">
        <v>0</v>
      </c>
      <c r="H38" s="283">
        <v>0</v>
      </c>
      <c r="I38" s="288" t="s">
        <v>392</v>
      </c>
      <c r="J38" s="283" t="s">
        <v>410</v>
      </c>
      <c r="K38" s="288"/>
      <c r="L38" s="283">
        <v>0</v>
      </c>
      <c r="M38" s="288"/>
      <c r="N38" s="283" t="s">
        <v>410</v>
      </c>
      <c r="O38" s="288"/>
      <c r="P38" s="283">
        <v>0</v>
      </c>
      <c r="Q38" s="288"/>
      <c r="R38" s="283" t="s">
        <v>410</v>
      </c>
      <c r="S38" s="288"/>
      <c r="T38" s="283">
        <v>0</v>
      </c>
      <c r="U38" s="288"/>
      <c r="V38" s="283" t="s">
        <v>410</v>
      </c>
      <c r="W38" s="288"/>
      <c r="X38" s="283">
        <v>0</v>
      </c>
      <c r="Y38" s="288"/>
      <c r="Z38" s="283" t="s">
        <v>410</v>
      </c>
      <c r="AA38" s="288"/>
      <c r="AB38" s="283">
        <v>0</v>
      </c>
      <c r="AC38" s="283">
        <v>0</v>
      </c>
    </row>
    <row r="39" spans="1:29" s="272" customFormat="1" x14ac:dyDescent="0.25">
      <c r="A39" s="284" t="s">
        <v>480</v>
      </c>
      <c r="B39" s="285" t="s">
        <v>481</v>
      </c>
      <c r="C39" s="283"/>
      <c r="D39" s="283"/>
      <c r="E39" s="283"/>
      <c r="F39" s="283"/>
      <c r="G39" s="283">
        <v>0</v>
      </c>
      <c r="H39" s="283">
        <v>0</v>
      </c>
      <c r="I39" s="288" t="s">
        <v>392</v>
      </c>
      <c r="J39" s="283" t="s">
        <v>410</v>
      </c>
      <c r="K39" s="288"/>
      <c r="L39" s="283">
        <v>0</v>
      </c>
      <c r="M39" s="288"/>
      <c r="N39" s="283" t="s">
        <v>410</v>
      </c>
      <c r="O39" s="288"/>
      <c r="P39" s="283">
        <v>0</v>
      </c>
      <c r="Q39" s="288"/>
      <c r="R39" s="283" t="s">
        <v>410</v>
      </c>
      <c r="S39" s="288"/>
      <c r="T39" s="283">
        <v>0</v>
      </c>
      <c r="U39" s="288"/>
      <c r="V39" s="283" t="s">
        <v>410</v>
      </c>
      <c r="W39" s="288"/>
      <c r="X39" s="283">
        <v>0</v>
      </c>
      <c r="Y39" s="288"/>
      <c r="Z39" s="283" t="s">
        <v>410</v>
      </c>
      <c r="AA39" s="288"/>
      <c r="AB39" s="283">
        <v>0</v>
      </c>
      <c r="AC39" s="283">
        <v>0</v>
      </c>
    </row>
    <row r="40" spans="1:29" s="272" customFormat="1" x14ac:dyDescent="0.25">
      <c r="A40" s="284" t="s">
        <v>482</v>
      </c>
      <c r="B40" s="285" t="s">
        <v>483</v>
      </c>
      <c r="C40" s="283"/>
      <c r="D40" s="283"/>
      <c r="E40" s="283"/>
      <c r="F40" s="283"/>
      <c r="G40" s="283">
        <v>0</v>
      </c>
      <c r="H40" s="283">
        <v>0</v>
      </c>
      <c r="I40" s="288" t="s">
        <v>392</v>
      </c>
      <c r="J40" s="283" t="s">
        <v>410</v>
      </c>
      <c r="K40" s="288"/>
      <c r="L40" s="283">
        <v>0</v>
      </c>
      <c r="M40" s="288"/>
      <c r="N40" s="283" t="s">
        <v>410</v>
      </c>
      <c r="O40" s="288"/>
      <c r="P40" s="283">
        <v>0</v>
      </c>
      <c r="Q40" s="288"/>
      <c r="R40" s="283" t="s">
        <v>410</v>
      </c>
      <c r="S40" s="288"/>
      <c r="T40" s="283">
        <v>0</v>
      </c>
      <c r="U40" s="288"/>
      <c r="V40" s="283" t="s">
        <v>410</v>
      </c>
      <c r="W40" s="288"/>
      <c r="X40" s="283">
        <v>0</v>
      </c>
      <c r="Y40" s="288"/>
      <c r="Z40" s="283" t="s">
        <v>410</v>
      </c>
      <c r="AA40" s="288"/>
      <c r="AB40" s="283">
        <v>0</v>
      </c>
      <c r="AC40" s="283">
        <v>0</v>
      </c>
    </row>
    <row r="41" spans="1:29" s="271" customFormat="1" x14ac:dyDescent="0.25">
      <c r="A41" s="284" t="s">
        <v>484</v>
      </c>
      <c r="B41" s="285" t="s">
        <v>485</v>
      </c>
      <c r="C41" s="283"/>
      <c r="D41" s="283"/>
      <c r="E41" s="283"/>
      <c r="F41" s="283"/>
      <c r="G41" s="283">
        <v>0</v>
      </c>
      <c r="H41" s="283">
        <v>0</v>
      </c>
      <c r="I41" s="288" t="s">
        <v>392</v>
      </c>
      <c r="J41" s="283" t="s">
        <v>410</v>
      </c>
      <c r="K41" s="288"/>
      <c r="L41" s="283">
        <v>0</v>
      </c>
      <c r="M41" s="288"/>
      <c r="N41" s="283" t="s">
        <v>410</v>
      </c>
      <c r="O41" s="288"/>
      <c r="P41" s="283">
        <v>0</v>
      </c>
      <c r="Q41" s="288"/>
      <c r="R41" s="283" t="s">
        <v>410</v>
      </c>
      <c r="S41" s="288"/>
      <c r="T41" s="283">
        <v>0</v>
      </c>
      <c r="U41" s="288"/>
      <c r="V41" s="283" t="s">
        <v>410</v>
      </c>
      <c r="W41" s="288"/>
      <c r="X41" s="283">
        <v>0</v>
      </c>
      <c r="Y41" s="288"/>
      <c r="Z41" s="283" t="s">
        <v>410</v>
      </c>
      <c r="AA41" s="288"/>
      <c r="AB41" s="283">
        <v>0</v>
      </c>
      <c r="AC41" s="283">
        <v>0</v>
      </c>
    </row>
    <row r="42" spans="1:29" s="272" customFormat="1" x14ac:dyDescent="0.25">
      <c r="A42" s="284" t="s">
        <v>486</v>
      </c>
      <c r="B42" s="285" t="s">
        <v>487</v>
      </c>
      <c r="C42" s="283"/>
      <c r="D42" s="283"/>
      <c r="E42" s="283"/>
      <c r="F42" s="283"/>
      <c r="G42" s="283">
        <v>0</v>
      </c>
      <c r="H42" s="283">
        <v>0</v>
      </c>
      <c r="I42" s="288" t="s">
        <v>392</v>
      </c>
      <c r="J42" s="283" t="s">
        <v>410</v>
      </c>
      <c r="K42" s="288"/>
      <c r="L42" s="283">
        <v>0</v>
      </c>
      <c r="M42" s="288"/>
      <c r="N42" s="283" t="s">
        <v>410</v>
      </c>
      <c r="O42" s="288"/>
      <c r="P42" s="283">
        <v>0</v>
      </c>
      <c r="Q42" s="288"/>
      <c r="R42" s="283" t="s">
        <v>410</v>
      </c>
      <c r="S42" s="288"/>
      <c r="T42" s="283">
        <v>0</v>
      </c>
      <c r="U42" s="288"/>
      <c r="V42" s="283" t="s">
        <v>410</v>
      </c>
      <c r="W42" s="288"/>
      <c r="X42" s="283">
        <v>0</v>
      </c>
      <c r="Y42" s="288"/>
      <c r="Z42" s="283" t="s">
        <v>410</v>
      </c>
      <c r="AA42" s="288"/>
      <c r="AB42" s="283">
        <v>0</v>
      </c>
      <c r="AC42" s="283">
        <v>0</v>
      </c>
    </row>
    <row r="43" spans="1:29" s="272" customFormat="1" x14ac:dyDescent="0.25">
      <c r="A43" s="284" t="s">
        <v>488</v>
      </c>
      <c r="B43" s="285" t="s">
        <v>489</v>
      </c>
      <c r="C43" s="283"/>
      <c r="D43" s="283"/>
      <c r="E43" s="283"/>
      <c r="F43" s="283"/>
      <c r="G43" s="283">
        <v>0</v>
      </c>
      <c r="H43" s="283">
        <v>0</v>
      </c>
      <c r="I43" s="288" t="s">
        <v>392</v>
      </c>
      <c r="J43" s="283" t="s">
        <v>410</v>
      </c>
      <c r="K43" s="288"/>
      <c r="L43" s="283">
        <v>0</v>
      </c>
      <c r="M43" s="288"/>
      <c r="N43" s="283" t="s">
        <v>410</v>
      </c>
      <c r="O43" s="288"/>
      <c r="P43" s="283">
        <v>0</v>
      </c>
      <c r="Q43" s="288"/>
      <c r="R43" s="283" t="s">
        <v>410</v>
      </c>
      <c r="S43" s="288"/>
      <c r="T43" s="283">
        <v>0</v>
      </c>
      <c r="U43" s="288"/>
      <c r="V43" s="283" t="s">
        <v>410</v>
      </c>
      <c r="W43" s="288"/>
      <c r="X43" s="283">
        <v>0</v>
      </c>
      <c r="Y43" s="288"/>
      <c r="Z43" s="283" t="s">
        <v>410</v>
      </c>
      <c r="AA43" s="288"/>
      <c r="AB43" s="283">
        <v>0</v>
      </c>
      <c r="AC43" s="283">
        <v>0</v>
      </c>
    </row>
    <row r="44" spans="1:29" s="272" customFormat="1" x14ac:dyDescent="0.25">
      <c r="A44" s="284" t="s">
        <v>490</v>
      </c>
      <c r="B44" s="285" t="s">
        <v>491</v>
      </c>
      <c r="C44" s="283"/>
      <c r="D44" s="283"/>
      <c r="E44" s="283"/>
      <c r="F44" s="283"/>
      <c r="G44" s="283">
        <v>0</v>
      </c>
      <c r="H44" s="283">
        <v>0</v>
      </c>
      <c r="I44" s="288" t="s">
        <v>392</v>
      </c>
      <c r="J44" s="283" t="s">
        <v>410</v>
      </c>
      <c r="K44" s="288"/>
      <c r="L44" s="283">
        <v>0</v>
      </c>
      <c r="M44" s="288"/>
      <c r="N44" s="283" t="s">
        <v>410</v>
      </c>
      <c r="O44" s="288"/>
      <c r="P44" s="283">
        <v>0</v>
      </c>
      <c r="Q44" s="288"/>
      <c r="R44" s="283" t="s">
        <v>410</v>
      </c>
      <c r="S44" s="288"/>
      <c r="T44" s="283">
        <v>0</v>
      </c>
      <c r="U44" s="288"/>
      <c r="V44" s="283" t="s">
        <v>410</v>
      </c>
      <c r="W44" s="288"/>
      <c r="X44" s="283">
        <v>0</v>
      </c>
      <c r="Y44" s="288"/>
      <c r="Z44" s="283" t="s">
        <v>410</v>
      </c>
      <c r="AA44" s="288"/>
      <c r="AB44" s="283">
        <v>0</v>
      </c>
      <c r="AC44" s="283">
        <v>0</v>
      </c>
    </row>
    <row r="45" spans="1:29" s="272" customFormat="1" x14ac:dyDescent="0.25">
      <c r="A45" s="284" t="s">
        <v>492</v>
      </c>
      <c r="B45" s="285" t="s">
        <v>493</v>
      </c>
      <c r="C45" s="283"/>
      <c r="D45" s="283"/>
      <c r="E45" s="283"/>
      <c r="F45" s="283"/>
      <c r="G45" s="283">
        <v>0</v>
      </c>
      <c r="H45" s="283">
        <v>0</v>
      </c>
      <c r="I45" s="288" t="s">
        <v>392</v>
      </c>
      <c r="J45" s="283" t="s">
        <v>410</v>
      </c>
      <c r="K45" s="288"/>
      <c r="L45" s="283">
        <v>0</v>
      </c>
      <c r="M45" s="288"/>
      <c r="N45" s="283" t="s">
        <v>410</v>
      </c>
      <c r="O45" s="288"/>
      <c r="P45" s="283">
        <v>0</v>
      </c>
      <c r="Q45" s="288"/>
      <c r="R45" s="283" t="s">
        <v>410</v>
      </c>
      <c r="S45" s="288"/>
      <c r="T45" s="283">
        <v>0</v>
      </c>
      <c r="U45" s="288"/>
      <c r="V45" s="283" t="s">
        <v>410</v>
      </c>
      <c r="W45" s="288"/>
      <c r="X45" s="283">
        <v>0</v>
      </c>
      <c r="Y45" s="288"/>
      <c r="Z45" s="283" t="s">
        <v>410</v>
      </c>
      <c r="AA45" s="288"/>
      <c r="AB45" s="283">
        <v>0</v>
      </c>
      <c r="AC45" s="283">
        <v>0</v>
      </c>
    </row>
    <row r="46" spans="1:29" s="272" customFormat="1" x14ac:dyDescent="0.25">
      <c r="A46" s="281" t="s">
        <v>62</v>
      </c>
      <c r="B46" s="282" t="s">
        <v>128</v>
      </c>
      <c r="C46" s="283"/>
      <c r="D46" s="283"/>
      <c r="E46" s="283"/>
      <c r="F46" s="283"/>
      <c r="G46" s="283"/>
      <c r="H46" s="283"/>
      <c r="I46" s="283"/>
      <c r="J46" s="283"/>
      <c r="K46" s="283"/>
      <c r="L46" s="283"/>
      <c r="M46" s="283"/>
      <c r="N46" s="283"/>
      <c r="O46" s="283"/>
      <c r="P46" s="283"/>
      <c r="Q46" s="283"/>
      <c r="R46" s="283"/>
      <c r="S46" s="288"/>
      <c r="T46" s="283"/>
      <c r="U46" s="283"/>
      <c r="V46" s="283"/>
      <c r="W46" s="283"/>
      <c r="X46" s="283"/>
      <c r="Y46" s="283"/>
      <c r="Z46" s="283"/>
      <c r="AA46" s="283"/>
      <c r="AB46" s="283"/>
      <c r="AC46" s="283"/>
    </row>
    <row r="47" spans="1:29" s="272" customFormat="1" ht="31.5" x14ac:dyDescent="0.25">
      <c r="A47" s="284" t="s">
        <v>494</v>
      </c>
      <c r="B47" s="287" t="s">
        <v>474</v>
      </c>
      <c r="C47" s="283"/>
      <c r="D47" s="283"/>
      <c r="E47" s="283"/>
      <c r="F47" s="283"/>
      <c r="G47" s="283">
        <v>0</v>
      </c>
      <c r="H47" s="283">
        <v>4.5</v>
      </c>
      <c r="I47" s="283"/>
      <c r="J47" s="283" t="s">
        <v>410</v>
      </c>
      <c r="K47" s="283"/>
      <c r="L47" s="283">
        <v>0</v>
      </c>
      <c r="M47" s="283"/>
      <c r="N47" s="283" t="s">
        <v>410</v>
      </c>
      <c r="O47" s="283"/>
      <c r="P47" s="283">
        <v>0</v>
      </c>
      <c r="Q47" s="283"/>
      <c r="R47" s="283" t="s">
        <v>410</v>
      </c>
      <c r="S47" s="283"/>
      <c r="T47" s="283">
        <v>0</v>
      </c>
      <c r="U47" s="283"/>
      <c r="V47" s="283" t="s">
        <v>410</v>
      </c>
      <c r="W47" s="283"/>
      <c r="X47" s="283">
        <v>0</v>
      </c>
      <c r="Y47" s="283"/>
      <c r="Z47" s="283" t="s">
        <v>410</v>
      </c>
      <c r="AA47" s="283"/>
      <c r="AB47" s="283">
        <v>4.5</v>
      </c>
      <c r="AC47" s="283">
        <v>0</v>
      </c>
    </row>
    <row r="48" spans="1:29" s="271" customFormat="1" x14ac:dyDescent="0.25">
      <c r="A48" s="284" t="s">
        <v>495</v>
      </c>
      <c r="B48" s="287" t="s">
        <v>127</v>
      </c>
      <c r="C48" s="283"/>
      <c r="D48" s="283"/>
      <c r="E48" s="283"/>
      <c r="F48" s="283"/>
      <c r="G48" s="283">
        <v>0</v>
      </c>
      <c r="H48" s="283">
        <v>0</v>
      </c>
      <c r="I48" s="283"/>
      <c r="J48" s="283" t="s">
        <v>410</v>
      </c>
      <c r="K48" s="283"/>
      <c r="L48" s="283">
        <v>0</v>
      </c>
      <c r="M48" s="283"/>
      <c r="N48" s="283" t="s">
        <v>410</v>
      </c>
      <c r="O48" s="283"/>
      <c r="P48" s="283">
        <v>0</v>
      </c>
      <c r="Q48" s="283"/>
      <c r="R48" s="283" t="s">
        <v>410</v>
      </c>
      <c r="S48" s="283"/>
      <c r="T48" s="283">
        <v>0</v>
      </c>
      <c r="U48" s="283"/>
      <c r="V48" s="283" t="s">
        <v>410</v>
      </c>
      <c r="W48" s="283"/>
      <c r="X48" s="283">
        <v>0</v>
      </c>
      <c r="Y48" s="283"/>
      <c r="Z48" s="283" t="s">
        <v>410</v>
      </c>
      <c r="AA48" s="283"/>
      <c r="AB48" s="283">
        <v>0</v>
      </c>
      <c r="AC48" s="283">
        <v>0</v>
      </c>
    </row>
    <row r="49" spans="1:29" s="272" customFormat="1" ht="31.5" x14ac:dyDescent="0.25">
      <c r="A49" s="284" t="s">
        <v>496</v>
      </c>
      <c r="B49" s="285" t="s">
        <v>497</v>
      </c>
      <c r="C49" s="283"/>
      <c r="D49" s="283"/>
      <c r="E49" s="283"/>
      <c r="F49" s="283"/>
      <c r="G49" s="283">
        <v>0</v>
      </c>
      <c r="H49" s="283">
        <v>0</v>
      </c>
      <c r="I49" s="283"/>
      <c r="J49" s="283" t="s">
        <v>410</v>
      </c>
      <c r="K49" s="283"/>
      <c r="L49" s="283">
        <v>0</v>
      </c>
      <c r="M49" s="283"/>
      <c r="N49" s="283" t="s">
        <v>410</v>
      </c>
      <c r="O49" s="283"/>
      <c r="P49" s="283">
        <v>0</v>
      </c>
      <c r="Q49" s="283"/>
      <c r="R49" s="283" t="s">
        <v>410</v>
      </c>
      <c r="S49" s="283"/>
      <c r="T49" s="283">
        <v>0</v>
      </c>
      <c r="U49" s="283"/>
      <c r="V49" s="283" t="s">
        <v>410</v>
      </c>
      <c r="W49" s="283"/>
      <c r="X49" s="283">
        <v>0</v>
      </c>
      <c r="Y49" s="283"/>
      <c r="Z49" s="283" t="s">
        <v>410</v>
      </c>
      <c r="AA49" s="283"/>
      <c r="AB49" s="283">
        <v>0</v>
      </c>
      <c r="AC49" s="283">
        <v>0</v>
      </c>
    </row>
    <row r="50" spans="1:29" s="272" customFormat="1" ht="31.5" x14ac:dyDescent="0.25">
      <c r="A50" s="284" t="s">
        <v>498</v>
      </c>
      <c r="B50" s="285" t="s">
        <v>499</v>
      </c>
      <c r="C50" s="283"/>
      <c r="D50" s="283"/>
      <c r="E50" s="283"/>
      <c r="F50" s="283"/>
      <c r="G50" s="283">
        <v>0</v>
      </c>
      <c r="H50" s="283">
        <v>0</v>
      </c>
      <c r="I50" s="283"/>
      <c r="J50" s="283" t="s">
        <v>410</v>
      </c>
      <c r="K50" s="283"/>
      <c r="L50" s="283">
        <v>0</v>
      </c>
      <c r="M50" s="283"/>
      <c r="N50" s="283" t="s">
        <v>410</v>
      </c>
      <c r="O50" s="283"/>
      <c r="P50" s="283">
        <v>0</v>
      </c>
      <c r="Q50" s="283"/>
      <c r="R50" s="283" t="s">
        <v>410</v>
      </c>
      <c r="S50" s="283"/>
      <c r="T50" s="283">
        <v>0</v>
      </c>
      <c r="U50" s="283"/>
      <c r="V50" s="283" t="s">
        <v>410</v>
      </c>
      <c r="W50" s="283"/>
      <c r="X50" s="283">
        <v>0</v>
      </c>
      <c r="Y50" s="283"/>
      <c r="Z50" s="283" t="s">
        <v>410</v>
      </c>
      <c r="AA50" s="283"/>
      <c r="AB50" s="283">
        <v>0</v>
      </c>
      <c r="AC50" s="283">
        <v>0</v>
      </c>
    </row>
    <row r="51" spans="1:29" s="272" customFormat="1" x14ac:dyDescent="0.25">
      <c r="A51" s="284" t="s">
        <v>500</v>
      </c>
      <c r="B51" s="285" t="s">
        <v>126</v>
      </c>
      <c r="C51" s="283"/>
      <c r="D51" s="283"/>
      <c r="E51" s="283"/>
      <c r="F51" s="283"/>
      <c r="G51" s="283">
        <v>0</v>
      </c>
      <c r="H51" s="283">
        <v>11.8</v>
      </c>
      <c r="I51" s="283"/>
      <c r="J51" s="283" t="s">
        <v>410</v>
      </c>
      <c r="K51" s="283"/>
      <c r="L51" s="283">
        <v>13.8</v>
      </c>
      <c r="M51" s="283"/>
      <c r="N51" s="283" t="s">
        <v>410</v>
      </c>
      <c r="O51" s="283"/>
      <c r="P51" s="283">
        <v>0</v>
      </c>
      <c r="Q51" s="283"/>
      <c r="R51" s="283" t="s">
        <v>410</v>
      </c>
      <c r="S51" s="283"/>
      <c r="T51" s="283">
        <v>0</v>
      </c>
      <c r="U51" s="283"/>
      <c r="V51" s="283" t="s">
        <v>410</v>
      </c>
      <c r="W51" s="283"/>
      <c r="X51" s="283">
        <v>0</v>
      </c>
      <c r="Y51" s="283"/>
      <c r="Z51" s="283" t="s">
        <v>410</v>
      </c>
      <c r="AA51" s="283"/>
      <c r="AB51" s="283">
        <v>25.6</v>
      </c>
      <c r="AC51" s="283">
        <v>0</v>
      </c>
    </row>
    <row r="52" spans="1:29" s="272" customFormat="1" x14ac:dyDescent="0.25">
      <c r="A52" s="284" t="s">
        <v>501</v>
      </c>
      <c r="B52" s="285" t="s">
        <v>479</v>
      </c>
      <c r="C52" s="283"/>
      <c r="D52" s="283"/>
      <c r="E52" s="283"/>
      <c r="F52" s="283"/>
      <c r="G52" s="283">
        <v>0</v>
      </c>
      <c r="H52" s="283">
        <v>0</v>
      </c>
      <c r="I52" s="283"/>
      <c r="J52" s="283" t="s">
        <v>410</v>
      </c>
      <c r="K52" s="283"/>
      <c r="L52" s="283">
        <v>0</v>
      </c>
      <c r="M52" s="283"/>
      <c r="N52" s="283" t="s">
        <v>410</v>
      </c>
      <c r="O52" s="283"/>
      <c r="P52" s="283">
        <v>0</v>
      </c>
      <c r="Q52" s="283"/>
      <c r="R52" s="283" t="s">
        <v>410</v>
      </c>
      <c r="S52" s="283"/>
      <c r="T52" s="283">
        <v>0</v>
      </c>
      <c r="U52" s="283"/>
      <c r="V52" s="283" t="s">
        <v>410</v>
      </c>
      <c r="W52" s="283"/>
      <c r="X52" s="283">
        <v>0</v>
      </c>
      <c r="Y52" s="283"/>
      <c r="Z52" s="283" t="s">
        <v>410</v>
      </c>
      <c r="AA52" s="283"/>
      <c r="AB52" s="283">
        <v>0</v>
      </c>
      <c r="AC52" s="283">
        <v>0</v>
      </c>
    </row>
    <row r="53" spans="1:29" s="272" customFormat="1" x14ac:dyDescent="0.25">
      <c r="A53" s="284" t="s">
        <v>502</v>
      </c>
      <c r="B53" s="285" t="s">
        <v>481</v>
      </c>
      <c r="C53" s="283"/>
      <c r="D53" s="283"/>
      <c r="E53" s="283"/>
      <c r="F53" s="283"/>
      <c r="G53" s="283">
        <v>0</v>
      </c>
      <c r="H53" s="283">
        <v>0</v>
      </c>
      <c r="I53" s="283"/>
      <c r="J53" s="283" t="s">
        <v>410</v>
      </c>
      <c r="K53" s="283"/>
      <c r="L53" s="283">
        <v>0</v>
      </c>
      <c r="M53" s="283"/>
      <c r="N53" s="283" t="s">
        <v>410</v>
      </c>
      <c r="O53" s="283"/>
      <c r="P53" s="283">
        <v>0</v>
      </c>
      <c r="Q53" s="283"/>
      <c r="R53" s="283" t="s">
        <v>410</v>
      </c>
      <c r="S53" s="283"/>
      <c r="T53" s="283">
        <v>0</v>
      </c>
      <c r="U53" s="283"/>
      <c r="V53" s="283" t="s">
        <v>410</v>
      </c>
      <c r="W53" s="283"/>
      <c r="X53" s="283">
        <v>0</v>
      </c>
      <c r="Y53" s="283"/>
      <c r="Z53" s="283" t="s">
        <v>410</v>
      </c>
      <c r="AA53" s="283"/>
      <c r="AB53" s="283">
        <v>0</v>
      </c>
      <c r="AC53" s="283">
        <v>0</v>
      </c>
    </row>
    <row r="54" spans="1:29" s="272" customFormat="1" x14ac:dyDescent="0.25">
      <c r="A54" s="284" t="s">
        <v>503</v>
      </c>
      <c r="B54" s="285" t="s">
        <v>483</v>
      </c>
      <c r="C54" s="283"/>
      <c r="D54" s="283"/>
      <c r="E54" s="283"/>
      <c r="F54" s="283"/>
      <c r="G54" s="283">
        <v>0</v>
      </c>
      <c r="H54" s="283">
        <v>0</v>
      </c>
      <c r="I54" s="283"/>
      <c r="J54" s="283" t="s">
        <v>410</v>
      </c>
      <c r="K54" s="283"/>
      <c r="L54" s="283">
        <v>0</v>
      </c>
      <c r="M54" s="283"/>
      <c r="N54" s="283" t="s">
        <v>410</v>
      </c>
      <c r="O54" s="283"/>
      <c r="P54" s="283">
        <v>0</v>
      </c>
      <c r="Q54" s="283"/>
      <c r="R54" s="283" t="s">
        <v>410</v>
      </c>
      <c r="S54" s="283"/>
      <c r="T54" s="283">
        <v>0</v>
      </c>
      <c r="U54" s="283"/>
      <c r="V54" s="283" t="s">
        <v>410</v>
      </c>
      <c r="W54" s="283"/>
      <c r="X54" s="283">
        <v>0</v>
      </c>
      <c r="Y54" s="283"/>
      <c r="Z54" s="283" t="s">
        <v>410</v>
      </c>
      <c r="AA54" s="283"/>
      <c r="AB54" s="283">
        <v>0</v>
      </c>
      <c r="AC54" s="283">
        <v>0</v>
      </c>
    </row>
    <row r="55" spans="1:29" s="271" customFormat="1" x14ac:dyDescent="0.25">
      <c r="A55" s="284" t="s">
        <v>504</v>
      </c>
      <c r="B55" s="285" t="s">
        <v>485</v>
      </c>
      <c r="C55" s="283"/>
      <c r="D55" s="283"/>
      <c r="E55" s="283"/>
      <c r="F55" s="283"/>
      <c r="G55" s="283">
        <v>0</v>
      </c>
      <c r="H55" s="283">
        <v>0</v>
      </c>
      <c r="I55" s="283"/>
      <c r="J55" s="283" t="s">
        <v>410</v>
      </c>
      <c r="K55" s="283"/>
      <c r="L55" s="283">
        <v>0</v>
      </c>
      <c r="M55" s="283"/>
      <c r="N55" s="283" t="s">
        <v>410</v>
      </c>
      <c r="O55" s="283"/>
      <c r="P55" s="283">
        <v>0</v>
      </c>
      <c r="Q55" s="283"/>
      <c r="R55" s="283" t="s">
        <v>410</v>
      </c>
      <c r="S55" s="283"/>
      <c r="T55" s="283">
        <v>0</v>
      </c>
      <c r="U55" s="283"/>
      <c r="V55" s="283" t="s">
        <v>410</v>
      </c>
      <c r="W55" s="283"/>
      <c r="X55" s="283">
        <v>0</v>
      </c>
      <c r="Y55" s="283"/>
      <c r="Z55" s="283" t="s">
        <v>410</v>
      </c>
      <c r="AA55" s="283"/>
      <c r="AB55" s="283">
        <v>0</v>
      </c>
      <c r="AC55" s="283">
        <v>0</v>
      </c>
    </row>
    <row r="56" spans="1:29" s="271" customFormat="1" x14ac:dyDescent="0.25">
      <c r="A56" s="284" t="s">
        <v>505</v>
      </c>
      <c r="B56" s="285" t="s">
        <v>487</v>
      </c>
      <c r="C56" s="283"/>
      <c r="D56" s="283"/>
      <c r="E56" s="283"/>
      <c r="F56" s="283"/>
      <c r="G56" s="283">
        <v>0</v>
      </c>
      <c r="H56" s="283">
        <v>0</v>
      </c>
      <c r="I56" s="283"/>
      <c r="J56" s="283" t="s">
        <v>410</v>
      </c>
      <c r="K56" s="283"/>
      <c r="L56" s="283">
        <v>0</v>
      </c>
      <c r="M56" s="283"/>
      <c r="N56" s="283" t="s">
        <v>410</v>
      </c>
      <c r="O56" s="283"/>
      <c r="P56" s="283">
        <v>0</v>
      </c>
      <c r="Q56" s="283"/>
      <c r="R56" s="283" t="s">
        <v>410</v>
      </c>
      <c r="S56" s="283"/>
      <c r="T56" s="283">
        <v>0</v>
      </c>
      <c r="U56" s="283"/>
      <c r="V56" s="283" t="s">
        <v>410</v>
      </c>
      <c r="W56" s="283"/>
      <c r="X56" s="283">
        <v>0</v>
      </c>
      <c r="Y56" s="283"/>
      <c r="Z56" s="283" t="s">
        <v>410</v>
      </c>
      <c r="AA56" s="283"/>
      <c r="AB56" s="283">
        <v>0</v>
      </c>
      <c r="AC56" s="283">
        <v>0</v>
      </c>
    </row>
    <row r="57" spans="1:29" s="272" customFormat="1" x14ac:dyDescent="0.25">
      <c r="A57" s="284" t="s">
        <v>506</v>
      </c>
      <c r="B57" s="285" t="s">
        <v>489</v>
      </c>
      <c r="C57" s="283"/>
      <c r="D57" s="283"/>
      <c r="E57" s="283"/>
      <c r="F57" s="283"/>
      <c r="G57" s="283">
        <v>0</v>
      </c>
      <c r="H57" s="283">
        <v>0</v>
      </c>
      <c r="I57" s="283"/>
      <c r="J57" s="283" t="s">
        <v>410</v>
      </c>
      <c r="K57" s="283"/>
      <c r="L57" s="283">
        <v>0</v>
      </c>
      <c r="M57" s="283"/>
      <c r="N57" s="283" t="s">
        <v>410</v>
      </c>
      <c r="O57" s="283"/>
      <c r="P57" s="283">
        <v>0</v>
      </c>
      <c r="Q57" s="283"/>
      <c r="R57" s="283" t="s">
        <v>410</v>
      </c>
      <c r="S57" s="283"/>
      <c r="T57" s="283">
        <v>0</v>
      </c>
      <c r="U57" s="283"/>
      <c r="V57" s="283" t="s">
        <v>410</v>
      </c>
      <c r="W57" s="283"/>
      <c r="X57" s="283">
        <v>0</v>
      </c>
      <c r="Y57" s="283"/>
      <c r="Z57" s="283" t="s">
        <v>410</v>
      </c>
      <c r="AA57" s="283"/>
      <c r="AB57" s="283">
        <v>0</v>
      </c>
      <c r="AC57" s="283">
        <v>0</v>
      </c>
    </row>
    <row r="58" spans="1:29" s="272" customFormat="1" x14ac:dyDescent="0.25">
      <c r="A58" s="284" t="s">
        <v>507</v>
      </c>
      <c r="B58" s="285" t="s">
        <v>491</v>
      </c>
      <c r="C58" s="283"/>
      <c r="D58" s="283"/>
      <c r="E58" s="283"/>
      <c r="F58" s="283"/>
      <c r="G58" s="283">
        <v>0</v>
      </c>
      <c r="H58" s="283">
        <v>0</v>
      </c>
      <c r="I58" s="283"/>
      <c r="J58" s="283" t="s">
        <v>410</v>
      </c>
      <c r="K58" s="283"/>
      <c r="L58" s="283">
        <v>0</v>
      </c>
      <c r="M58" s="283"/>
      <c r="N58" s="283" t="s">
        <v>410</v>
      </c>
      <c r="O58" s="283"/>
      <c r="P58" s="283">
        <v>0</v>
      </c>
      <c r="Q58" s="283"/>
      <c r="R58" s="283" t="s">
        <v>410</v>
      </c>
      <c r="S58" s="283"/>
      <c r="T58" s="283">
        <v>0</v>
      </c>
      <c r="U58" s="283"/>
      <c r="V58" s="283" t="s">
        <v>410</v>
      </c>
      <c r="W58" s="283"/>
      <c r="X58" s="283">
        <v>0</v>
      </c>
      <c r="Y58" s="283"/>
      <c r="Z58" s="283" t="s">
        <v>410</v>
      </c>
      <c r="AA58" s="283"/>
      <c r="AB58" s="283">
        <v>0</v>
      </c>
      <c r="AC58" s="283">
        <v>0</v>
      </c>
    </row>
    <row r="59" spans="1:29" s="272" customFormat="1" x14ac:dyDescent="0.25">
      <c r="A59" s="284" t="s">
        <v>508</v>
      </c>
      <c r="B59" s="285" t="s">
        <v>493</v>
      </c>
      <c r="C59" s="283"/>
      <c r="D59" s="283"/>
      <c r="E59" s="283"/>
      <c r="F59" s="283"/>
      <c r="G59" s="283">
        <v>0</v>
      </c>
      <c r="H59" s="283">
        <v>0</v>
      </c>
      <c r="I59" s="283"/>
      <c r="J59" s="283" t="s">
        <v>410</v>
      </c>
      <c r="K59" s="283"/>
      <c r="L59" s="283">
        <v>0</v>
      </c>
      <c r="M59" s="283"/>
      <c r="N59" s="283" t="s">
        <v>410</v>
      </c>
      <c r="O59" s="283"/>
      <c r="P59" s="283">
        <v>0</v>
      </c>
      <c r="Q59" s="283"/>
      <c r="R59" s="283" t="s">
        <v>410</v>
      </c>
      <c r="S59" s="283"/>
      <c r="T59" s="283">
        <v>0</v>
      </c>
      <c r="U59" s="283"/>
      <c r="V59" s="283" t="s">
        <v>410</v>
      </c>
      <c r="W59" s="283"/>
      <c r="X59" s="283">
        <v>0</v>
      </c>
      <c r="Y59" s="283"/>
      <c r="Z59" s="283" t="s">
        <v>410</v>
      </c>
      <c r="AA59" s="283"/>
      <c r="AB59" s="283">
        <v>0</v>
      </c>
      <c r="AC59" s="283">
        <v>0</v>
      </c>
    </row>
    <row r="60" spans="1:29" s="272" customFormat="1" ht="31.5" x14ac:dyDescent="0.25">
      <c r="A60" s="281" t="s">
        <v>60</v>
      </c>
      <c r="B60" s="282" t="s">
        <v>125</v>
      </c>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v>0</v>
      </c>
      <c r="AC60" s="283">
        <v>0</v>
      </c>
    </row>
    <row r="61" spans="1:29" s="272" customFormat="1" x14ac:dyDescent="0.25">
      <c r="A61" s="284" t="s">
        <v>509</v>
      </c>
      <c r="B61" s="285" t="s">
        <v>124</v>
      </c>
      <c r="C61" s="283">
        <v>78.145100000000042</v>
      </c>
      <c r="D61" s="283">
        <v>98.325862060000006</v>
      </c>
      <c r="E61" s="283"/>
      <c r="F61" s="283"/>
      <c r="G61" s="283">
        <v>0</v>
      </c>
      <c r="H61" s="283">
        <v>51.950638082567842</v>
      </c>
      <c r="I61" s="283"/>
      <c r="J61" s="283" t="s">
        <v>410</v>
      </c>
      <c r="K61" s="283"/>
      <c r="L61" s="283">
        <v>46.375223977432157</v>
      </c>
      <c r="M61" s="283"/>
      <c r="N61" s="283" t="s">
        <v>410</v>
      </c>
      <c r="O61" s="283"/>
      <c r="P61" s="283">
        <v>0</v>
      </c>
      <c r="Q61" s="283"/>
      <c r="R61" s="283" t="s">
        <v>410</v>
      </c>
      <c r="S61" s="283"/>
      <c r="T61" s="283">
        <v>0</v>
      </c>
      <c r="U61" s="283"/>
      <c r="V61" s="283" t="s">
        <v>410</v>
      </c>
      <c r="W61" s="283"/>
      <c r="X61" s="283">
        <v>0</v>
      </c>
      <c r="Y61" s="283"/>
      <c r="Z61" s="283" t="s">
        <v>410</v>
      </c>
      <c r="AA61" s="283"/>
      <c r="AB61" s="283">
        <v>98.325862059999992</v>
      </c>
      <c r="AC61" s="283">
        <v>0</v>
      </c>
    </row>
    <row r="62" spans="1:29" x14ac:dyDescent="0.25">
      <c r="A62" s="284" t="s">
        <v>510</v>
      </c>
      <c r="B62" s="285" t="s">
        <v>121</v>
      </c>
      <c r="C62" s="283"/>
      <c r="D62" s="283"/>
      <c r="E62" s="283"/>
      <c r="F62" s="283"/>
      <c r="G62" s="283">
        <v>0</v>
      </c>
      <c r="H62" s="283">
        <v>4.5</v>
      </c>
      <c r="I62" s="283"/>
      <c r="J62" s="283" t="s">
        <v>410</v>
      </c>
      <c r="K62" s="283"/>
      <c r="L62" s="283">
        <v>0</v>
      </c>
      <c r="M62" s="283"/>
      <c r="N62" s="283" t="s">
        <v>410</v>
      </c>
      <c r="O62" s="283"/>
      <c r="P62" s="283">
        <v>0</v>
      </c>
      <c r="Q62" s="283"/>
      <c r="R62" s="283" t="s">
        <v>410</v>
      </c>
      <c r="S62" s="283"/>
      <c r="T62" s="283">
        <v>0</v>
      </c>
      <c r="U62" s="283"/>
      <c r="V62" s="283" t="s">
        <v>410</v>
      </c>
      <c r="W62" s="283"/>
      <c r="X62" s="283">
        <v>0</v>
      </c>
      <c r="Y62" s="283"/>
      <c r="Z62" s="283" t="s">
        <v>410</v>
      </c>
      <c r="AA62" s="283"/>
      <c r="AB62" s="283">
        <v>4.5</v>
      </c>
      <c r="AC62" s="283">
        <v>0</v>
      </c>
    </row>
    <row r="63" spans="1:29" x14ac:dyDescent="0.25">
      <c r="A63" s="284" t="s">
        <v>511</v>
      </c>
      <c r="B63" s="287" t="s">
        <v>120</v>
      </c>
      <c r="C63" s="283"/>
      <c r="D63" s="283"/>
      <c r="E63" s="283"/>
      <c r="F63" s="283"/>
      <c r="G63" s="283">
        <v>0</v>
      </c>
      <c r="H63" s="283">
        <v>0</v>
      </c>
      <c r="I63" s="283"/>
      <c r="J63" s="283" t="s">
        <v>410</v>
      </c>
      <c r="K63" s="283"/>
      <c r="L63" s="283">
        <v>0</v>
      </c>
      <c r="M63" s="283"/>
      <c r="N63" s="283" t="s">
        <v>410</v>
      </c>
      <c r="O63" s="283"/>
      <c r="P63" s="283">
        <v>0</v>
      </c>
      <c r="Q63" s="283"/>
      <c r="R63" s="283" t="s">
        <v>410</v>
      </c>
      <c r="S63" s="283"/>
      <c r="T63" s="283">
        <v>0</v>
      </c>
      <c r="U63" s="283"/>
      <c r="V63" s="283" t="s">
        <v>410</v>
      </c>
      <c r="W63" s="283"/>
      <c r="X63" s="283">
        <v>0</v>
      </c>
      <c r="Y63" s="283"/>
      <c r="Z63" s="283" t="s">
        <v>410</v>
      </c>
      <c r="AA63" s="283"/>
      <c r="AB63" s="283">
        <v>0</v>
      </c>
      <c r="AC63" s="283">
        <v>0</v>
      </c>
    </row>
    <row r="64" spans="1:29" x14ac:dyDescent="0.25">
      <c r="A64" s="284" t="s">
        <v>512</v>
      </c>
      <c r="B64" s="287" t="s">
        <v>119</v>
      </c>
      <c r="C64" s="283"/>
      <c r="D64" s="283"/>
      <c r="E64" s="283"/>
      <c r="F64" s="283"/>
      <c r="G64" s="283">
        <v>0</v>
      </c>
      <c r="H64" s="283">
        <v>11.8</v>
      </c>
      <c r="I64" s="283"/>
      <c r="J64" s="283" t="s">
        <v>410</v>
      </c>
      <c r="K64" s="283"/>
      <c r="L64" s="283">
        <v>13.8</v>
      </c>
      <c r="M64" s="283"/>
      <c r="N64" s="283" t="s">
        <v>410</v>
      </c>
      <c r="O64" s="283"/>
      <c r="P64" s="283">
        <v>0</v>
      </c>
      <c r="Q64" s="283"/>
      <c r="R64" s="283" t="s">
        <v>410</v>
      </c>
      <c r="S64" s="283"/>
      <c r="T64" s="283">
        <v>0</v>
      </c>
      <c r="U64" s="283"/>
      <c r="V64" s="283" t="s">
        <v>410</v>
      </c>
      <c r="W64" s="283"/>
      <c r="X64" s="283">
        <v>0</v>
      </c>
      <c r="Y64" s="283"/>
      <c r="Z64" s="283" t="s">
        <v>410</v>
      </c>
      <c r="AA64" s="283"/>
      <c r="AB64" s="283">
        <v>25.6</v>
      </c>
      <c r="AC64" s="283">
        <v>0</v>
      </c>
    </row>
    <row r="65" spans="1:29" x14ac:dyDescent="0.25">
      <c r="A65" s="284" t="s">
        <v>513</v>
      </c>
      <c r="B65" s="287" t="s">
        <v>122</v>
      </c>
      <c r="C65" s="283"/>
      <c r="D65" s="283"/>
      <c r="E65" s="283"/>
      <c r="F65" s="283"/>
      <c r="G65" s="283">
        <v>0</v>
      </c>
      <c r="H65" s="283">
        <v>0</v>
      </c>
      <c r="I65" s="283"/>
      <c r="J65" s="283" t="s">
        <v>410</v>
      </c>
      <c r="K65" s="283"/>
      <c r="L65" s="283">
        <v>0</v>
      </c>
      <c r="M65" s="283"/>
      <c r="N65" s="283" t="s">
        <v>410</v>
      </c>
      <c r="O65" s="283"/>
      <c r="P65" s="283">
        <v>0</v>
      </c>
      <c r="Q65" s="283"/>
      <c r="R65" s="283" t="s">
        <v>410</v>
      </c>
      <c r="S65" s="283"/>
      <c r="T65" s="283">
        <v>0</v>
      </c>
      <c r="U65" s="283"/>
      <c r="V65" s="283" t="s">
        <v>410</v>
      </c>
      <c r="W65" s="283"/>
      <c r="X65" s="283">
        <v>0</v>
      </c>
      <c r="Y65" s="283"/>
      <c r="Z65" s="283" t="s">
        <v>410</v>
      </c>
      <c r="AA65" s="283"/>
      <c r="AB65" s="283">
        <v>0</v>
      </c>
      <c r="AC65" s="283">
        <v>0</v>
      </c>
    </row>
    <row r="66" spans="1:29" x14ac:dyDescent="0.25">
      <c r="A66" s="284" t="s">
        <v>514</v>
      </c>
      <c r="B66" s="287" t="s">
        <v>515</v>
      </c>
      <c r="C66" s="283"/>
      <c r="D66" s="283"/>
      <c r="E66" s="283"/>
      <c r="F66" s="283"/>
      <c r="G66" s="283">
        <v>0</v>
      </c>
      <c r="H66" s="283">
        <v>0</v>
      </c>
      <c r="I66" s="283"/>
      <c r="J66" s="283" t="s">
        <v>410</v>
      </c>
      <c r="K66" s="283"/>
      <c r="L66" s="283">
        <v>0</v>
      </c>
      <c r="M66" s="283"/>
      <c r="N66" s="283" t="s">
        <v>410</v>
      </c>
      <c r="O66" s="283"/>
      <c r="P66" s="283">
        <v>0</v>
      </c>
      <c r="Q66" s="283"/>
      <c r="R66" s="283" t="s">
        <v>410</v>
      </c>
      <c r="S66" s="283"/>
      <c r="T66" s="283">
        <v>0</v>
      </c>
      <c r="U66" s="283"/>
      <c r="V66" s="283" t="s">
        <v>410</v>
      </c>
      <c r="W66" s="283"/>
      <c r="X66" s="283">
        <v>0</v>
      </c>
      <c r="Y66" s="283"/>
      <c r="Z66" s="283" t="s">
        <v>410</v>
      </c>
      <c r="AA66" s="283"/>
      <c r="AB66" s="283">
        <v>0</v>
      </c>
      <c r="AC66" s="283">
        <v>0</v>
      </c>
    </row>
    <row r="67" spans="1:29" x14ac:dyDescent="0.25">
      <c r="A67" s="284" t="s">
        <v>516</v>
      </c>
      <c r="B67" s="287" t="s">
        <v>517</v>
      </c>
      <c r="C67" s="283"/>
      <c r="D67" s="283"/>
      <c r="E67" s="283"/>
      <c r="F67" s="283"/>
      <c r="G67" s="283">
        <v>0</v>
      </c>
      <c r="H67" s="283">
        <v>0</v>
      </c>
      <c r="I67" s="283"/>
      <c r="J67" s="283" t="s">
        <v>410</v>
      </c>
      <c r="K67" s="283"/>
      <c r="L67" s="283">
        <v>0</v>
      </c>
      <c r="M67" s="283"/>
      <c r="N67" s="283" t="s">
        <v>410</v>
      </c>
      <c r="O67" s="283"/>
      <c r="P67" s="283">
        <v>0</v>
      </c>
      <c r="Q67" s="283"/>
      <c r="R67" s="283" t="s">
        <v>410</v>
      </c>
      <c r="S67" s="283"/>
      <c r="T67" s="283">
        <v>0</v>
      </c>
      <c r="U67" s="283"/>
      <c r="V67" s="283" t="s">
        <v>410</v>
      </c>
      <c r="W67" s="283"/>
      <c r="X67" s="283">
        <v>0</v>
      </c>
      <c r="Y67" s="283"/>
      <c r="Z67" s="283" t="s">
        <v>410</v>
      </c>
      <c r="AA67" s="283"/>
      <c r="AB67" s="283">
        <v>0</v>
      </c>
      <c r="AC67" s="283">
        <v>0</v>
      </c>
    </row>
    <row r="68" spans="1:29" x14ac:dyDescent="0.25">
      <c r="A68" s="284" t="s">
        <v>518</v>
      </c>
      <c r="B68" s="287" t="s">
        <v>519</v>
      </c>
      <c r="C68" s="283"/>
      <c r="D68" s="283"/>
      <c r="E68" s="283"/>
      <c r="F68" s="283"/>
      <c r="G68" s="283">
        <v>0</v>
      </c>
      <c r="H68" s="283">
        <v>0</v>
      </c>
      <c r="I68" s="283"/>
      <c r="J68" s="283" t="s">
        <v>410</v>
      </c>
      <c r="K68" s="283"/>
      <c r="L68" s="283">
        <v>0</v>
      </c>
      <c r="M68" s="283"/>
      <c r="N68" s="283" t="s">
        <v>410</v>
      </c>
      <c r="O68" s="283"/>
      <c r="P68" s="283">
        <v>0</v>
      </c>
      <c r="Q68" s="283"/>
      <c r="R68" s="283" t="s">
        <v>410</v>
      </c>
      <c r="S68" s="283"/>
      <c r="T68" s="283">
        <v>0</v>
      </c>
      <c r="U68" s="283"/>
      <c r="V68" s="283" t="s">
        <v>410</v>
      </c>
      <c r="W68" s="283"/>
      <c r="X68" s="283">
        <v>0</v>
      </c>
      <c r="Y68" s="283"/>
      <c r="Z68" s="283" t="s">
        <v>410</v>
      </c>
      <c r="AA68" s="283"/>
      <c r="AB68" s="283">
        <v>0</v>
      </c>
      <c r="AC68" s="283">
        <v>0</v>
      </c>
    </row>
    <row r="69" spans="1:29" x14ac:dyDescent="0.25">
      <c r="A69" s="284" t="s">
        <v>520</v>
      </c>
      <c r="B69" s="287" t="s">
        <v>521</v>
      </c>
      <c r="C69" s="283"/>
      <c r="D69" s="283"/>
      <c r="E69" s="283"/>
      <c r="F69" s="283"/>
      <c r="G69" s="283">
        <v>0</v>
      </c>
      <c r="H69" s="283">
        <v>0</v>
      </c>
      <c r="I69" s="283"/>
      <c r="J69" s="283" t="s">
        <v>410</v>
      </c>
      <c r="K69" s="283"/>
      <c r="L69" s="283">
        <v>0</v>
      </c>
      <c r="M69" s="283"/>
      <c r="N69" s="283" t="s">
        <v>410</v>
      </c>
      <c r="O69" s="283"/>
      <c r="P69" s="283">
        <v>0</v>
      </c>
      <c r="Q69" s="283"/>
      <c r="R69" s="283" t="s">
        <v>410</v>
      </c>
      <c r="S69" s="283"/>
      <c r="T69" s="283">
        <v>0</v>
      </c>
      <c r="U69" s="283"/>
      <c r="V69" s="283" t="s">
        <v>410</v>
      </c>
      <c r="W69" s="283"/>
      <c r="X69" s="283">
        <v>0</v>
      </c>
      <c r="Y69" s="283"/>
      <c r="Z69" s="283" t="s">
        <v>410</v>
      </c>
      <c r="AA69" s="283"/>
      <c r="AB69" s="283">
        <v>0</v>
      </c>
      <c r="AC69" s="283">
        <v>0</v>
      </c>
    </row>
    <row r="70" spans="1:29" x14ac:dyDescent="0.25">
      <c r="A70" s="284" t="s">
        <v>522</v>
      </c>
      <c r="B70" s="287" t="s">
        <v>523</v>
      </c>
      <c r="C70" s="283"/>
      <c r="D70" s="283"/>
      <c r="E70" s="283"/>
      <c r="F70" s="283"/>
      <c r="G70" s="283">
        <v>0</v>
      </c>
      <c r="H70" s="283">
        <v>0</v>
      </c>
      <c r="I70" s="283"/>
      <c r="J70" s="283" t="s">
        <v>410</v>
      </c>
      <c r="K70" s="283"/>
      <c r="L70" s="283">
        <v>0</v>
      </c>
      <c r="M70" s="283"/>
      <c r="N70" s="283" t="s">
        <v>410</v>
      </c>
      <c r="O70" s="283"/>
      <c r="P70" s="283">
        <v>0</v>
      </c>
      <c r="Q70" s="283"/>
      <c r="R70" s="283" t="s">
        <v>410</v>
      </c>
      <c r="S70" s="283"/>
      <c r="T70" s="283">
        <v>0</v>
      </c>
      <c r="U70" s="283"/>
      <c r="V70" s="283" t="s">
        <v>410</v>
      </c>
      <c r="W70" s="283"/>
      <c r="X70" s="283">
        <v>0</v>
      </c>
      <c r="Y70" s="283"/>
      <c r="Z70" s="283" t="s">
        <v>410</v>
      </c>
      <c r="AA70" s="283"/>
      <c r="AB70" s="283">
        <v>0</v>
      </c>
      <c r="AC70" s="283">
        <v>0</v>
      </c>
    </row>
    <row r="71" spans="1:29" x14ac:dyDescent="0.25">
      <c r="A71" s="284" t="s">
        <v>524</v>
      </c>
      <c r="B71" s="287" t="s">
        <v>525</v>
      </c>
      <c r="C71" s="283"/>
      <c r="D71" s="283"/>
      <c r="E71" s="283"/>
      <c r="F71" s="283"/>
      <c r="G71" s="283">
        <v>0</v>
      </c>
      <c r="H71" s="283">
        <v>0</v>
      </c>
      <c r="I71" s="283"/>
      <c r="J71" s="283" t="s">
        <v>410</v>
      </c>
      <c r="K71" s="283"/>
      <c r="L71" s="283">
        <v>0</v>
      </c>
      <c r="M71" s="283"/>
      <c r="N71" s="283" t="s">
        <v>410</v>
      </c>
      <c r="O71" s="283"/>
      <c r="P71" s="283">
        <v>0</v>
      </c>
      <c r="Q71" s="283"/>
      <c r="R71" s="283" t="s">
        <v>410</v>
      </c>
      <c r="S71" s="283"/>
      <c r="T71" s="283">
        <v>0</v>
      </c>
      <c r="U71" s="283"/>
      <c r="V71" s="283" t="s">
        <v>410</v>
      </c>
      <c r="W71" s="283"/>
      <c r="X71" s="283">
        <v>0</v>
      </c>
      <c r="Y71" s="283"/>
      <c r="Z71" s="283" t="s">
        <v>410</v>
      </c>
      <c r="AA71" s="283"/>
      <c r="AB71" s="283">
        <v>0</v>
      </c>
      <c r="AC71" s="283">
        <v>0</v>
      </c>
    </row>
    <row r="72" spans="1:29" x14ac:dyDescent="0.25">
      <c r="A72" s="284" t="s">
        <v>526</v>
      </c>
      <c r="B72" s="287" t="s">
        <v>527</v>
      </c>
      <c r="C72" s="283"/>
      <c r="D72" s="283"/>
      <c r="E72" s="283"/>
      <c r="F72" s="283"/>
      <c r="G72" s="283">
        <v>0</v>
      </c>
      <c r="H72" s="283">
        <v>0</v>
      </c>
      <c r="I72" s="283"/>
      <c r="J72" s="283" t="s">
        <v>410</v>
      </c>
      <c r="K72" s="283"/>
      <c r="L72" s="283">
        <v>0</v>
      </c>
      <c r="M72" s="283"/>
      <c r="N72" s="283" t="s">
        <v>410</v>
      </c>
      <c r="O72" s="283"/>
      <c r="P72" s="283">
        <v>0</v>
      </c>
      <c r="Q72" s="283"/>
      <c r="R72" s="283" t="s">
        <v>410</v>
      </c>
      <c r="S72" s="283"/>
      <c r="T72" s="283">
        <v>0</v>
      </c>
      <c r="U72" s="283"/>
      <c r="V72" s="283" t="s">
        <v>410</v>
      </c>
      <c r="W72" s="283"/>
      <c r="X72" s="283">
        <v>0</v>
      </c>
      <c r="Y72" s="283"/>
      <c r="Z72" s="283" t="s">
        <v>410</v>
      </c>
      <c r="AA72" s="283"/>
      <c r="AB72" s="283">
        <v>0</v>
      </c>
      <c r="AC72" s="283">
        <v>0</v>
      </c>
    </row>
    <row r="73" spans="1:29" ht="31.5" x14ac:dyDescent="0.25">
      <c r="A73" s="281" t="s">
        <v>59</v>
      </c>
      <c r="B73" s="289" t="s">
        <v>172</v>
      </c>
      <c r="C73" s="283"/>
      <c r="D73" s="283"/>
      <c r="E73" s="283"/>
      <c r="F73" s="283"/>
      <c r="G73" s="283"/>
      <c r="H73" s="283"/>
      <c r="I73" s="283"/>
      <c r="J73" s="283"/>
      <c r="K73" s="283"/>
      <c r="L73" s="283">
        <v>0</v>
      </c>
      <c r="M73" s="283"/>
      <c r="N73" s="283" t="s">
        <v>410</v>
      </c>
      <c r="O73" s="283"/>
      <c r="P73" s="283">
        <v>0</v>
      </c>
      <c r="Q73" s="283"/>
      <c r="R73" s="283" t="s">
        <v>410</v>
      </c>
      <c r="S73" s="283"/>
      <c r="T73" s="283">
        <v>0</v>
      </c>
      <c r="U73" s="283"/>
      <c r="V73" s="283" t="s">
        <v>410</v>
      </c>
      <c r="W73" s="283"/>
      <c r="X73" s="283">
        <v>0</v>
      </c>
      <c r="Y73" s="283"/>
      <c r="Z73" s="283" t="s">
        <v>410</v>
      </c>
      <c r="AA73" s="283"/>
      <c r="AB73" s="283">
        <v>0</v>
      </c>
      <c r="AC73" s="283">
        <v>0</v>
      </c>
    </row>
    <row r="74" spans="1:29" x14ac:dyDescent="0.25">
      <c r="A74" s="281" t="s">
        <v>57</v>
      </c>
      <c r="B74" s="282" t="s">
        <v>123</v>
      </c>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3"/>
    </row>
    <row r="75" spans="1:29" ht="31.5" x14ac:dyDescent="0.25">
      <c r="A75" s="284" t="s">
        <v>528</v>
      </c>
      <c r="B75" s="287" t="s">
        <v>474</v>
      </c>
      <c r="C75" s="283"/>
      <c r="D75" s="283"/>
      <c r="E75" s="283"/>
      <c r="F75" s="283"/>
      <c r="G75" s="283">
        <v>0</v>
      </c>
      <c r="H75" s="283">
        <v>0</v>
      </c>
      <c r="I75" s="283"/>
      <c r="J75" s="283">
        <v>0</v>
      </c>
      <c r="K75" s="283"/>
      <c r="L75" s="283">
        <v>0</v>
      </c>
      <c r="M75" s="283"/>
      <c r="N75" s="283">
        <v>0</v>
      </c>
      <c r="O75" s="283"/>
      <c r="P75" s="283">
        <v>0</v>
      </c>
      <c r="Q75" s="283"/>
      <c r="R75" s="283">
        <v>0</v>
      </c>
      <c r="S75" s="283"/>
      <c r="T75" s="283">
        <v>0</v>
      </c>
      <c r="U75" s="283"/>
      <c r="V75" s="283">
        <v>0</v>
      </c>
      <c r="W75" s="283"/>
      <c r="X75" s="283">
        <v>0</v>
      </c>
      <c r="Y75" s="283"/>
      <c r="Z75" s="283">
        <v>0</v>
      </c>
      <c r="AA75" s="283"/>
      <c r="AB75" s="283">
        <v>0</v>
      </c>
      <c r="AC75" s="283">
        <v>0</v>
      </c>
    </row>
    <row r="76" spans="1:29" x14ac:dyDescent="0.25">
      <c r="A76" s="284" t="s">
        <v>529</v>
      </c>
      <c r="B76" s="287" t="s">
        <v>127</v>
      </c>
      <c r="C76" s="283"/>
      <c r="D76" s="283"/>
      <c r="E76" s="283"/>
      <c r="F76" s="283"/>
      <c r="G76" s="283">
        <v>0</v>
      </c>
      <c r="H76" s="283">
        <v>0</v>
      </c>
      <c r="I76" s="283"/>
      <c r="J76" s="283">
        <v>0</v>
      </c>
      <c r="K76" s="283"/>
      <c r="L76" s="283">
        <v>0</v>
      </c>
      <c r="M76" s="283"/>
      <c r="N76" s="283">
        <v>0</v>
      </c>
      <c r="O76" s="283"/>
      <c r="P76" s="283">
        <v>0</v>
      </c>
      <c r="Q76" s="283"/>
      <c r="R76" s="283">
        <v>0</v>
      </c>
      <c r="S76" s="283"/>
      <c r="T76" s="283">
        <v>0</v>
      </c>
      <c r="U76" s="283"/>
      <c r="V76" s="283">
        <v>0</v>
      </c>
      <c r="W76" s="283"/>
      <c r="X76" s="283">
        <v>0</v>
      </c>
      <c r="Y76" s="283"/>
      <c r="Z76" s="283">
        <v>0</v>
      </c>
      <c r="AA76" s="283"/>
      <c r="AB76" s="283">
        <v>0</v>
      </c>
      <c r="AC76" s="283">
        <v>0</v>
      </c>
    </row>
    <row r="77" spans="1:29" x14ac:dyDescent="0.25">
      <c r="A77" s="284" t="s">
        <v>530</v>
      </c>
      <c r="B77" s="285" t="s">
        <v>433</v>
      </c>
      <c r="C77" s="283"/>
      <c r="D77" s="283"/>
      <c r="E77" s="283"/>
      <c r="F77" s="283"/>
      <c r="G77" s="283">
        <v>0</v>
      </c>
      <c r="H77" s="283">
        <v>0</v>
      </c>
      <c r="I77" s="283"/>
      <c r="J77" s="283">
        <v>0</v>
      </c>
      <c r="K77" s="283"/>
      <c r="L77" s="283">
        <v>0</v>
      </c>
      <c r="M77" s="283"/>
      <c r="N77" s="283">
        <v>0</v>
      </c>
      <c r="O77" s="283"/>
      <c r="P77" s="283">
        <v>0</v>
      </c>
      <c r="Q77" s="283"/>
      <c r="R77" s="283">
        <v>0</v>
      </c>
      <c r="S77" s="283"/>
      <c r="T77" s="283">
        <v>0</v>
      </c>
      <c r="U77" s="283"/>
      <c r="V77" s="283">
        <v>0</v>
      </c>
      <c r="W77" s="283"/>
      <c r="X77" s="283">
        <v>0</v>
      </c>
      <c r="Y77" s="283"/>
      <c r="Z77" s="283">
        <v>0</v>
      </c>
      <c r="AA77" s="283"/>
      <c r="AB77" s="283">
        <v>0</v>
      </c>
      <c r="AC77" s="283">
        <v>0</v>
      </c>
    </row>
    <row r="78" spans="1:29" x14ac:dyDescent="0.25">
      <c r="A78" s="284" t="s">
        <v>531</v>
      </c>
      <c r="B78" s="285" t="s">
        <v>479</v>
      </c>
      <c r="C78" s="290"/>
      <c r="D78" s="291"/>
      <c r="E78" s="292"/>
      <c r="F78" s="292"/>
      <c r="G78" s="283">
        <v>0</v>
      </c>
      <c r="H78" s="283">
        <v>0</v>
      </c>
      <c r="I78" s="292"/>
      <c r="J78" s="283">
        <v>0</v>
      </c>
      <c r="K78" s="291"/>
      <c r="L78" s="283">
        <v>0</v>
      </c>
      <c r="M78" s="291"/>
      <c r="N78" s="283">
        <v>0</v>
      </c>
      <c r="O78" s="291"/>
      <c r="P78" s="283">
        <v>0</v>
      </c>
      <c r="Q78" s="291"/>
      <c r="R78" s="283">
        <v>0</v>
      </c>
      <c r="S78" s="291"/>
      <c r="T78" s="283">
        <v>0</v>
      </c>
      <c r="U78" s="291"/>
      <c r="V78" s="283">
        <v>0</v>
      </c>
      <c r="W78" s="291"/>
      <c r="X78" s="283">
        <v>0</v>
      </c>
      <c r="Y78" s="291"/>
      <c r="Z78" s="283">
        <v>0</v>
      </c>
      <c r="AA78" s="291"/>
      <c r="AB78" s="283">
        <v>0</v>
      </c>
      <c r="AC78" s="283">
        <v>0</v>
      </c>
    </row>
    <row r="79" spans="1:29" x14ac:dyDescent="0.25">
      <c r="A79" s="284" t="s">
        <v>532</v>
      </c>
      <c r="B79" s="285" t="s">
        <v>481</v>
      </c>
      <c r="C79" s="290"/>
      <c r="D79" s="291"/>
      <c r="E79" s="292"/>
      <c r="F79" s="292"/>
      <c r="G79" s="283">
        <v>0</v>
      </c>
      <c r="H79" s="283">
        <v>0</v>
      </c>
      <c r="I79" s="292"/>
      <c r="J79" s="283">
        <v>0</v>
      </c>
      <c r="K79" s="291"/>
      <c r="L79" s="283">
        <v>0</v>
      </c>
      <c r="M79" s="291"/>
      <c r="N79" s="283">
        <v>0</v>
      </c>
      <c r="O79" s="291"/>
      <c r="P79" s="283">
        <v>0</v>
      </c>
      <c r="Q79" s="291"/>
      <c r="R79" s="283">
        <v>0</v>
      </c>
      <c r="S79" s="291"/>
      <c r="T79" s="283">
        <v>0</v>
      </c>
      <c r="U79" s="291"/>
      <c r="V79" s="283">
        <v>0</v>
      </c>
      <c r="W79" s="291"/>
      <c r="X79" s="283">
        <v>0</v>
      </c>
      <c r="Y79" s="291"/>
      <c r="Z79" s="283">
        <v>0</v>
      </c>
      <c r="AA79" s="291"/>
      <c r="AB79" s="283">
        <v>0</v>
      </c>
      <c r="AC79" s="283">
        <v>0</v>
      </c>
    </row>
    <row r="80" spans="1:29" x14ac:dyDescent="0.25">
      <c r="A80" s="284" t="s">
        <v>533</v>
      </c>
      <c r="B80" s="285" t="s">
        <v>483</v>
      </c>
      <c r="C80" s="290"/>
      <c r="D80" s="291"/>
      <c r="E80" s="292"/>
      <c r="F80" s="292"/>
      <c r="G80" s="283">
        <v>0</v>
      </c>
      <c r="H80" s="283">
        <v>0</v>
      </c>
      <c r="I80" s="292"/>
      <c r="J80" s="283">
        <v>0</v>
      </c>
      <c r="K80" s="291"/>
      <c r="L80" s="283">
        <v>0</v>
      </c>
      <c r="M80" s="291"/>
      <c r="N80" s="283">
        <v>0</v>
      </c>
      <c r="O80" s="291"/>
      <c r="P80" s="283">
        <v>0</v>
      </c>
      <c r="Q80" s="291"/>
      <c r="R80" s="283">
        <v>0</v>
      </c>
      <c r="S80" s="291"/>
      <c r="T80" s="283">
        <v>0</v>
      </c>
      <c r="U80" s="291"/>
      <c r="V80" s="283">
        <v>0</v>
      </c>
      <c r="W80" s="291"/>
      <c r="X80" s="283">
        <v>0</v>
      </c>
      <c r="Y80" s="291"/>
      <c r="Z80" s="283">
        <v>0</v>
      </c>
      <c r="AA80" s="291"/>
      <c r="AB80" s="283">
        <v>0</v>
      </c>
      <c r="AC80" s="283">
        <v>0</v>
      </c>
    </row>
    <row r="81" spans="1:29" x14ac:dyDescent="0.25">
      <c r="A81" s="284" t="s">
        <v>534</v>
      </c>
      <c r="B81" s="285" t="s">
        <v>485</v>
      </c>
      <c r="C81" s="290"/>
      <c r="D81" s="291"/>
      <c r="E81" s="292"/>
      <c r="F81" s="292"/>
      <c r="G81" s="283">
        <v>0</v>
      </c>
      <c r="H81" s="283">
        <v>0</v>
      </c>
      <c r="I81" s="292"/>
      <c r="J81" s="283">
        <v>0</v>
      </c>
      <c r="K81" s="291"/>
      <c r="L81" s="283">
        <v>0</v>
      </c>
      <c r="M81" s="291"/>
      <c r="N81" s="283">
        <v>0</v>
      </c>
      <c r="O81" s="291"/>
      <c r="P81" s="283">
        <v>0</v>
      </c>
      <c r="Q81" s="291"/>
      <c r="R81" s="283">
        <v>0</v>
      </c>
      <c r="S81" s="291"/>
      <c r="T81" s="283">
        <v>0</v>
      </c>
      <c r="U81" s="291"/>
      <c r="V81" s="283">
        <v>0</v>
      </c>
      <c r="W81" s="291"/>
      <c r="X81" s="283">
        <v>0</v>
      </c>
      <c r="Y81" s="291"/>
      <c r="Z81" s="283">
        <v>0</v>
      </c>
      <c r="AA81" s="291"/>
      <c r="AB81" s="283">
        <v>0</v>
      </c>
      <c r="AC81" s="283">
        <v>0</v>
      </c>
    </row>
    <row r="82" spans="1:29" x14ac:dyDescent="0.25">
      <c r="A82" s="284" t="s">
        <v>535</v>
      </c>
      <c r="B82" s="285" t="s">
        <v>487</v>
      </c>
      <c r="C82" s="290"/>
      <c r="D82" s="291"/>
      <c r="E82" s="292"/>
      <c r="F82" s="292"/>
      <c r="G82" s="283">
        <v>0</v>
      </c>
      <c r="H82" s="283">
        <v>0</v>
      </c>
      <c r="I82" s="292"/>
      <c r="J82" s="283">
        <v>0</v>
      </c>
      <c r="K82" s="291"/>
      <c r="L82" s="283">
        <v>0</v>
      </c>
      <c r="M82" s="291"/>
      <c r="N82" s="283">
        <v>0</v>
      </c>
      <c r="O82" s="291"/>
      <c r="P82" s="283">
        <v>0</v>
      </c>
      <c r="Q82" s="291"/>
      <c r="R82" s="283">
        <v>0</v>
      </c>
      <c r="S82" s="291"/>
      <c r="T82" s="283">
        <v>0</v>
      </c>
      <c r="U82" s="291"/>
      <c r="V82" s="283">
        <v>0</v>
      </c>
      <c r="W82" s="291"/>
      <c r="X82" s="283">
        <v>0</v>
      </c>
      <c r="Y82" s="291"/>
      <c r="Z82" s="283">
        <v>0</v>
      </c>
      <c r="AA82" s="291"/>
      <c r="AB82" s="283">
        <v>0</v>
      </c>
      <c r="AC82" s="283">
        <v>0</v>
      </c>
    </row>
    <row r="83" spans="1:29" x14ac:dyDescent="0.25">
      <c r="A83" s="284" t="s">
        <v>536</v>
      </c>
      <c r="B83" s="285" t="s">
        <v>489</v>
      </c>
      <c r="C83" s="290"/>
      <c r="D83" s="291"/>
      <c r="E83" s="292"/>
      <c r="F83" s="292"/>
      <c r="G83" s="283">
        <v>0</v>
      </c>
      <c r="H83" s="283">
        <v>0</v>
      </c>
      <c r="I83" s="292"/>
      <c r="J83" s="283">
        <v>0</v>
      </c>
      <c r="K83" s="291"/>
      <c r="L83" s="283">
        <v>0</v>
      </c>
      <c r="M83" s="291"/>
      <c r="N83" s="283">
        <v>0</v>
      </c>
      <c r="O83" s="291"/>
      <c r="P83" s="283">
        <v>0</v>
      </c>
      <c r="Q83" s="291"/>
      <c r="R83" s="283">
        <v>0</v>
      </c>
      <c r="S83" s="291"/>
      <c r="T83" s="283">
        <v>0</v>
      </c>
      <c r="U83" s="291"/>
      <c r="V83" s="283">
        <v>0</v>
      </c>
      <c r="W83" s="291"/>
      <c r="X83" s="283">
        <v>0</v>
      </c>
      <c r="Y83" s="291"/>
      <c r="Z83" s="283">
        <v>0</v>
      </c>
      <c r="AA83" s="291"/>
      <c r="AB83" s="283">
        <v>0</v>
      </c>
      <c r="AC83" s="283">
        <v>0</v>
      </c>
    </row>
    <row r="84" spans="1:29" x14ac:dyDescent="0.25">
      <c r="A84" s="284" t="s">
        <v>537</v>
      </c>
      <c r="B84" s="285" t="s">
        <v>491</v>
      </c>
      <c r="C84" s="290"/>
      <c r="D84" s="291"/>
      <c r="E84" s="292"/>
      <c r="F84" s="292"/>
      <c r="G84" s="283">
        <v>0</v>
      </c>
      <c r="H84" s="283">
        <v>0</v>
      </c>
      <c r="I84" s="292"/>
      <c r="J84" s="283">
        <v>0</v>
      </c>
      <c r="K84" s="291"/>
      <c r="L84" s="283">
        <v>0</v>
      </c>
      <c r="M84" s="291"/>
      <c r="N84" s="283">
        <v>0</v>
      </c>
      <c r="O84" s="291"/>
      <c r="P84" s="283">
        <v>0</v>
      </c>
      <c r="Q84" s="291"/>
      <c r="R84" s="283">
        <v>0</v>
      </c>
      <c r="S84" s="291"/>
      <c r="T84" s="283">
        <v>0</v>
      </c>
      <c r="U84" s="291"/>
      <c r="V84" s="283">
        <v>0</v>
      </c>
      <c r="W84" s="291"/>
      <c r="X84" s="283">
        <v>0</v>
      </c>
      <c r="Y84" s="291"/>
      <c r="Z84" s="283">
        <v>0</v>
      </c>
      <c r="AA84" s="291"/>
      <c r="AB84" s="283">
        <v>0</v>
      </c>
      <c r="AC84" s="283">
        <v>0</v>
      </c>
    </row>
    <row r="85" spans="1:29" x14ac:dyDescent="0.25">
      <c r="A85" s="284" t="s">
        <v>538</v>
      </c>
      <c r="B85" s="285" t="s">
        <v>493</v>
      </c>
      <c r="C85" s="293"/>
      <c r="D85" s="291"/>
      <c r="E85" s="292"/>
      <c r="F85" s="292"/>
      <c r="G85" s="283">
        <v>0</v>
      </c>
      <c r="H85" s="283">
        <v>0</v>
      </c>
      <c r="I85" s="292"/>
      <c r="J85" s="283">
        <v>0</v>
      </c>
      <c r="K85" s="291"/>
      <c r="L85" s="283">
        <v>0</v>
      </c>
      <c r="M85" s="291"/>
      <c r="N85" s="283">
        <v>0</v>
      </c>
      <c r="O85" s="291"/>
      <c r="P85" s="283">
        <v>0</v>
      </c>
      <c r="Q85" s="291"/>
      <c r="R85" s="283">
        <v>0</v>
      </c>
      <c r="S85" s="291"/>
      <c r="T85" s="283">
        <v>0</v>
      </c>
      <c r="U85" s="291"/>
      <c r="V85" s="283">
        <v>0</v>
      </c>
      <c r="W85" s="291"/>
      <c r="X85" s="283">
        <v>0</v>
      </c>
      <c r="Y85" s="291"/>
      <c r="Z85" s="283">
        <v>0</v>
      </c>
      <c r="AA85" s="291"/>
      <c r="AB85" s="283">
        <v>0</v>
      </c>
      <c r="AC85" s="283">
        <v>0</v>
      </c>
    </row>
  </sheetData>
  <mergeCells count="30">
    <mergeCell ref="T19:W19"/>
    <mergeCell ref="X19:AA19"/>
    <mergeCell ref="R20:S20"/>
    <mergeCell ref="H20:I20"/>
    <mergeCell ref="J20:K20"/>
    <mergeCell ref="L20:M20"/>
    <mergeCell ref="N20:O20"/>
    <mergeCell ref="P20:Q20"/>
    <mergeCell ref="A12:AC12"/>
    <mergeCell ref="A4:AC4"/>
    <mergeCell ref="A6:AC6"/>
    <mergeCell ref="A8:AC8"/>
    <mergeCell ref="A9:AC9"/>
    <mergeCell ref="A11:AC11"/>
    <mergeCell ref="A14:AC14"/>
    <mergeCell ref="A15:AC15"/>
    <mergeCell ref="A17:AC17"/>
    <mergeCell ref="A19:A21"/>
    <mergeCell ref="B19:B21"/>
    <mergeCell ref="C19:D20"/>
    <mergeCell ref="E19:F20"/>
    <mergeCell ref="G19:G21"/>
    <mergeCell ref="H19:K19"/>
    <mergeCell ref="L19:O19"/>
    <mergeCell ref="AB19:AC20"/>
    <mergeCell ref="T20:U20"/>
    <mergeCell ref="V20:W20"/>
    <mergeCell ref="X20:Y20"/>
    <mergeCell ref="Z20:AA20"/>
    <mergeCell ref="P19:S19"/>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G25" zoomScale="70" zoomScaleSheetLayoutView="70" workbookViewId="0">
      <selection activeCell="O27" sqref="O27"/>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0.710937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24" t="str">
        <f>'1. паспорт местоположение'!$A$6</f>
        <v>Год раскрытия информации: 2022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4"/>
    </row>
    <row r="7" spans="1:48" ht="18.75" x14ac:dyDescent="0.25">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x14ac:dyDescent="0.25">
      <c r="A9" s="330" t="str">
        <f>'1. паспорт местоположение'!$A$10</f>
        <v xml:space="preserve"> АО "Россети Тюмень" </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8.25" customHeight="1"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x14ac:dyDescent="0.25">
      <c r="A12" s="330" t="str">
        <f>'6.2. Паспорт фин осв ввод'!A11:AC11</f>
        <v>L_NS1100.KL.0013</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x14ac:dyDescent="0.25">
      <c r="A15" s="330" t="str">
        <f>'1. паспорт местоположение'!$A$16</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 филиал АО "Россети Тюмень" Сургутские электрические сети</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s="21"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1" customFormat="1" x14ac:dyDescent="0.25">
      <c r="A21" s="425" t="s">
        <v>364</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1" customFormat="1" ht="58.5" customHeight="1" x14ac:dyDescent="0.25">
      <c r="A22" s="416" t="s">
        <v>53</v>
      </c>
      <c r="B22" s="427" t="s">
        <v>25</v>
      </c>
      <c r="C22" s="416" t="s">
        <v>52</v>
      </c>
      <c r="D22" s="416" t="s">
        <v>51</v>
      </c>
      <c r="E22" s="430" t="s">
        <v>375</v>
      </c>
      <c r="F22" s="431"/>
      <c r="G22" s="431"/>
      <c r="H22" s="431"/>
      <c r="I22" s="431"/>
      <c r="J22" s="431"/>
      <c r="K22" s="431"/>
      <c r="L22" s="432"/>
      <c r="M22" s="416" t="s">
        <v>50</v>
      </c>
      <c r="N22" s="416" t="s">
        <v>49</v>
      </c>
      <c r="O22" s="416" t="s">
        <v>48</v>
      </c>
      <c r="P22" s="411" t="s">
        <v>180</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1" customFormat="1" ht="64.5" customHeight="1" x14ac:dyDescent="0.25">
      <c r="A23" s="426"/>
      <c r="B23" s="428"/>
      <c r="C23" s="426"/>
      <c r="D23" s="426"/>
      <c r="E23" s="421" t="s">
        <v>24</v>
      </c>
      <c r="F23" s="412" t="s">
        <v>122</v>
      </c>
      <c r="G23" s="412" t="s">
        <v>121</v>
      </c>
      <c r="H23" s="412" t="s">
        <v>120</v>
      </c>
      <c r="I23" s="414" t="s">
        <v>288</v>
      </c>
      <c r="J23" s="414" t="s">
        <v>289</v>
      </c>
      <c r="K23" s="414" t="s">
        <v>290</v>
      </c>
      <c r="L23" s="412" t="s">
        <v>81</v>
      </c>
      <c r="M23" s="426"/>
      <c r="N23" s="426"/>
      <c r="O23" s="426"/>
      <c r="P23" s="411"/>
      <c r="Q23" s="411"/>
      <c r="R23" s="411"/>
      <c r="S23" s="423" t="s">
        <v>3</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1"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98" t="s">
        <v>14</v>
      </c>
      <c r="AG24" s="98" t="s">
        <v>13</v>
      </c>
      <c r="AH24" s="99" t="s">
        <v>3</v>
      </c>
      <c r="AI24" s="99" t="s">
        <v>12</v>
      </c>
      <c r="AJ24" s="417"/>
      <c r="AK24" s="417"/>
      <c r="AL24" s="417"/>
      <c r="AM24" s="417"/>
      <c r="AN24" s="417"/>
      <c r="AO24" s="417"/>
      <c r="AP24" s="417"/>
      <c r="AQ24" s="435"/>
      <c r="AR24" s="411"/>
      <c r="AS24" s="411"/>
      <c r="AT24" s="411"/>
      <c r="AU24" s="411"/>
      <c r="AV24" s="42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75" x14ac:dyDescent="0.25">
      <c r="A26" s="304" t="s">
        <v>555</v>
      </c>
      <c r="B26" s="305" t="s">
        <v>556</v>
      </c>
      <c r="C26" s="305" t="s">
        <v>557</v>
      </c>
      <c r="D26" s="306">
        <v>4.2023999999999999</v>
      </c>
      <c r="E26" s="306" t="s">
        <v>251</v>
      </c>
      <c r="F26" s="306" t="s">
        <v>251</v>
      </c>
      <c r="G26" s="306" t="s">
        <v>251</v>
      </c>
      <c r="H26" s="306" t="s">
        <v>251</v>
      </c>
      <c r="I26" s="306" t="s">
        <v>251</v>
      </c>
      <c r="J26" s="306" t="s">
        <v>251</v>
      </c>
      <c r="K26" s="306" t="s">
        <v>251</v>
      </c>
      <c r="L26" s="306" t="s">
        <v>251</v>
      </c>
      <c r="M26" s="305" t="s">
        <v>558</v>
      </c>
      <c r="N26" s="305" t="s">
        <v>559</v>
      </c>
      <c r="O26" s="305" t="s">
        <v>581</v>
      </c>
      <c r="P26" s="307">
        <v>3936</v>
      </c>
      <c r="Q26" s="305" t="s">
        <v>560</v>
      </c>
      <c r="R26" s="307">
        <v>3936</v>
      </c>
      <c r="S26" s="305" t="s">
        <v>561</v>
      </c>
      <c r="T26" s="305" t="s">
        <v>562</v>
      </c>
      <c r="U26" s="305">
        <v>7</v>
      </c>
      <c r="V26" s="305">
        <v>7</v>
      </c>
      <c r="W26" s="305" t="s">
        <v>563</v>
      </c>
      <c r="X26" s="308">
        <v>2637</v>
      </c>
      <c r="Y26" s="305"/>
      <c r="Z26" s="309"/>
      <c r="AA26" s="308">
        <v>2637</v>
      </c>
      <c r="AB26" s="308">
        <v>2637</v>
      </c>
      <c r="AC26" s="305" t="s">
        <v>563</v>
      </c>
      <c r="AD26" s="307">
        <v>3164</v>
      </c>
      <c r="AE26" s="307">
        <v>3164</v>
      </c>
      <c r="AF26" s="304" t="s">
        <v>564</v>
      </c>
      <c r="AG26" s="305" t="s">
        <v>565</v>
      </c>
      <c r="AH26" s="305" t="s">
        <v>566</v>
      </c>
      <c r="AI26" s="305" t="s">
        <v>567</v>
      </c>
      <c r="AJ26" s="305" t="s">
        <v>568</v>
      </c>
      <c r="AK26" s="305" t="s">
        <v>569</v>
      </c>
      <c r="AL26" s="309"/>
      <c r="AM26" s="309"/>
      <c r="AN26" s="309"/>
      <c r="AO26" s="309"/>
      <c r="AP26" s="305" t="s">
        <v>570</v>
      </c>
      <c r="AQ26" s="305" t="s">
        <v>571</v>
      </c>
      <c r="AR26" s="305" t="s">
        <v>570</v>
      </c>
      <c r="AS26" s="305" t="s">
        <v>572</v>
      </c>
      <c r="AT26" s="305" t="s">
        <v>573</v>
      </c>
      <c r="AU26" s="309"/>
      <c r="AV26" s="305" t="s">
        <v>574</v>
      </c>
    </row>
    <row r="27" spans="1:48" x14ac:dyDescent="0.25">
      <c r="A27" s="309"/>
      <c r="B27" s="309"/>
      <c r="C27" s="309"/>
      <c r="D27" s="309"/>
      <c r="E27" s="309"/>
      <c r="F27" s="309"/>
      <c r="G27" s="309"/>
      <c r="H27" s="309"/>
      <c r="I27" s="309"/>
      <c r="J27" s="309"/>
      <c r="K27" s="309"/>
      <c r="L27" s="309"/>
      <c r="M27" s="309"/>
      <c r="N27" s="309"/>
      <c r="O27" s="309"/>
      <c r="P27" s="309"/>
      <c r="Q27" s="309"/>
      <c r="R27" s="309"/>
      <c r="S27" s="309"/>
      <c r="T27" s="309"/>
      <c r="U27" s="309"/>
      <c r="V27" s="309"/>
      <c r="W27" s="305" t="s">
        <v>575</v>
      </c>
      <c r="X27" s="308">
        <v>3329</v>
      </c>
      <c r="Y27" s="305"/>
      <c r="Z27" s="309"/>
      <c r="AA27" s="309"/>
      <c r="AB27" s="309"/>
      <c r="AC27" s="309"/>
      <c r="AD27" s="309"/>
      <c r="AE27" s="309"/>
      <c r="AF27" s="309"/>
      <c r="AG27" s="309"/>
      <c r="AH27" s="309"/>
      <c r="AI27" s="309"/>
      <c r="AJ27" s="309"/>
      <c r="AK27" s="309"/>
      <c r="AL27" s="309"/>
      <c r="AM27" s="309"/>
      <c r="AN27" s="309"/>
      <c r="AO27" s="309"/>
      <c r="AP27" s="309"/>
      <c r="AQ27" s="309"/>
      <c r="AR27" s="309"/>
      <c r="AS27" s="309"/>
      <c r="AT27" s="309"/>
      <c r="AU27" s="309"/>
      <c r="AV27" s="309"/>
    </row>
    <row r="28" spans="1:48" x14ac:dyDescent="0.25">
      <c r="A28" s="309"/>
      <c r="B28" s="309"/>
      <c r="C28" s="309"/>
      <c r="D28" s="309"/>
      <c r="E28" s="309"/>
      <c r="F28" s="309"/>
      <c r="G28" s="309"/>
      <c r="H28" s="309"/>
      <c r="I28" s="309"/>
      <c r="J28" s="309"/>
      <c r="K28" s="309"/>
      <c r="L28" s="309"/>
      <c r="M28" s="309"/>
      <c r="N28" s="309"/>
      <c r="O28" s="309"/>
      <c r="P28" s="309"/>
      <c r="Q28" s="309"/>
      <c r="R28" s="309"/>
      <c r="S28" s="309"/>
      <c r="T28" s="309"/>
      <c r="U28" s="309"/>
      <c r="V28" s="309"/>
      <c r="W28" s="305" t="s">
        <v>576</v>
      </c>
      <c r="X28" s="308">
        <v>0</v>
      </c>
      <c r="Y28" s="305" t="s">
        <v>576</v>
      </c>
      <c r="Z28" s="309"/>
      <c r="AA28" s="309"/>
      <c r="AB28" s="309"/>
      <c r="AC28" s="309"/>
      <c r="AD28" s="309"/>
      <c r="AE28" s="309"/>
      <c r="AF28" s="309"/>
      <c r="AG28" s="309"/>
      <c r="AH28" s="309"/>
      <c r="AI28" s="309"/>
      <c r="AJ28" s="309"/>
      <c r="AK28" s="309"/>
      <c r="AL28" s="309"/>
      <c r="AM28" s="309"/>
      <c r="AN28" s="309"/>
      <c r="AO28" s="309"/>
      <c r="AP28" s="309"/>
      <c r="AQ28" s="309"/>
      <c r="AR28" s="309"/>
      <c r="AS28" s="309"/>
      <c r="AT28" s="309"/>
      <c r="AU28" s="309"/>
      <c r="AV28" s="309"/>
    </row>
    <row r="29" spans="1:48" ht="30" x14ac:dyDescent="0.25">
      <c r="A29" s="309"/>
      <c r="B29" s="309"/>
      <c r="C29" s="309"/>
      <c r="D29" s="309"/>
      <c r="E29" s="309"/>
      <c r="F29" s="309"/>
      <c r="G29" s="309"/>
      <c r="H29" s="309"/>
      <c r="I29" s="309"/>
      <c r="J29" s="309"/>
      <c r="K29" s="309"/>
      <c r="L29" s="309"/>
      <c r="M29" s="309"/>
      <c r="N29" s="309"/>
      <c r="O29" s="309"/>
      <c r="P29" s="309"/>
      <c r="Q29" s="309"/>
      <c r="R29" s="309"/>
      <c r="S29" s="309"/>
      <c r="T29" s="309"/>
      <c r="U29" s="309"/>
      <c r="V29" s="309"/>
      <c r="W29" s="305" t="s">
        <v>577</v>
      </c>
      <c r="X29" s="308">
        <v>0</v>
      </c>
      <c r="Y29" s="305" t="s">
        <v>577</v>
      </c>
      <c r="Z29" s="309"/>
      <c r="AA29" s="309"/>
      <c r="AB29" s="309"/>
      <c r="AC29" s="309"/>
      <c r="AD29" s="309"/>
      <c r="AE29" s="309"/>
      <c r="AF29" s="309"/>
      <c r="AG29" s="309"/>
      <c r="AH29" s="309"/>
      <c r="AI29" s="309"/>
      <c r="AJ29" s="309"/>
      <c r="AK29" s="309"/>
      <c r="AL29" s="309"/>
      <c r="AM29" s="309"/>
      <c r="AN29" s="309"/>
      <c r="AO29" s="309"/>
      <c r="AP29" s="309"/>
      <c r="AQ29" s="309"/>
      <c r="AR29" s="309"/>
      <c r="AS29" s="309"/>
      <c r="AT29" s="309"/>
      <c r="AU29" s="309"/>
      <c r="AV29" s="309"/>
    </row>
    <row r="30" spans="1:48" x14ac:dyDescent="0.25">
      <c r="A30" s="309"/>
      <c r="B30" s="309"/>
      <c r="C30" s="309"/>
      <c r="D30" s="309"/>
      <c r="E30" s="309"/>
      <c r="F30" s="309"/>
      <c r="G30" s="309"/>
      <c r="H30" s="309"/>
      <c r="I30" s="309"/>
      <c r="J30" s="309"/>
      <c r="K30" s="309"/>
      <c r="L30" s="309"/>
      <c r="M30" s="309"/>
      <c r="N30" s="309"/>
      <c r="O30" s="309"/>
      <c r="P30" s="309"/>
      <c r="Q30" s="309"/>
      <c r="R30" s="309"/>
      <c r="S30" s="309"/>
      <c r="T30" s="309"/>
      <c r="U30" s="309"/>
      <c r="V30" s="309"/>
      <c r="W30" s="305" t="s">
        <v>578</v>
      </c>
      <c r="X30" s="308">
        <v>3042</v>
      </c>
      <c r="Y30" s="305"/>
      <c r="Z30" s="309"/>
      <c r="AA30" s="309"/>
      <c r="AB30" s="309"/>
      <c r="AC30" s="309"/>
      <c r="AD30" s="309"/>
      <c r="AE30" s="309"/>
      <c r="AF30" s="309"/>
      <c r="AG30" s="309"/>
      <c r="AH30" s="309"/>
      <c r="AI30" s="309"/>
      <c r="AJ30" s="309"/>
      <c r="AK30" s="309"/>
      <c r="AL30" s="309"/>
      <c r="AM30" s="309"/>
      <c r="AN30" s="309"/>
      <c r="AO30" s="309"/>
      <c r="AP30" s="309"/>
      <c r="AQ30" s="309"/>
      <c r="AR30" s="309"/>
      <c r="AS30" s="309"/>
      <c r="AT30" s="309"/>
      <c r="AU30" s="309"/>
      <c r="AV30" s="309"/>
    </row>
    <row r="31" spans="1:48" x14ac:dyDescent="0.25">
      <c r="A31" s="309"/>
      <c r="B31" s="309"/>
      <c r="C31" s="309"/>
      <c r="D31" s="309"/>
      <c r="E31" s="309"/>
      <c r="F31" s="309"/>
      <c r="G31" s="309"/>
      <c r="H31" s="309"/>
      <c r="I31" s="309"/>
      <c r="J31" s="309"/>
      <c r="K31" s="309"/>
      <c r="L31" s="309"/>
      <c r="M31" s="309"/>
      <c r="N31" s="309"/>
      <c r="O31" s="309"/>
      <c r="P31" s="309"/>
      <c r="Q31" s="309"/>
      <c r="R31" s="309"/>
      <c r="S31" s="309"/>
      <c r="T31" s="309"/>
      <c r="U31" s="309"/>
      <c r="V31" s="309"/>
      <c r="W31" s="305" t="s">
        <v>579</v>
      </c>
      <c r="X31" s="308">
        <v>3936</v>
      </c>
      <c r="Y31" s="305"/>
      <c r="Z31" s="309"/>
      <c r="AA31" s="309"/>
      <c r="AB31" s="309"/>
      <c r="AC31" s="309"/>
      <c r="AD31" s="309"/>
      <c r="AE31" s="309"/>
      <c r="AF31" s="309"/>
      <c r="AG31" s="309"/>
      <c r="AH31" s="309"/>
      <c r="AI31" s="309"/>
      <c r="AJ31" s="309"/>
      <c r="AK31" s="309"/>
      <c r="AL31" s="309"/>
      <c r="AM31" s="309"/>
      <c r="AN31" s="309"/>
      <c r="AO31" s="309"/>
      <c r="AP31" s="309"/>
      <c r="AQ31" s="309"/>
      <c r="AR31" s="309"/>
      <c r="AS31" s="309"/>
      <c r="AT31" s="309"/>
      <c r="AU31" s="309"/>
      <c r="AV31" s="309"/>
    </row>
    <row r="32" spans="1:48" x14ac:dyDescent="0.25">
      <c r="A32" s="309"/>
      <c r="B32" s="309"/>
      <c r="C32" s="309"/>
      <c r="D32" s="309"/>
      <c r="E32" s="309"/>
      <c r="F32" s="309"/>
      <c r="G32" s="309"/>
      <c r="H32" s="309"/>
      <c r="I32" s="309"/>
      <c r="J32" s="309"/>
      <c r="K32" s="309"/>
      <c r="L32" s="309"/>
      <c r="M32" s="309"/>
      <c r="N32" s="309"/>
      <c r="O32" s="309"/>
      <c r="P32" s="309"/>
      <c r="Q32" s="309"/>
      <c r="R32" s="309"/>
      <c r="S32" s="309"/>
      <c r="T32" s="309"/>
      <c r="U32" s="309"/>
      <c r="V32" s="309"/>
      <c r="W32" s="305" t="s">
        <v>580</v>
      </c>
      <c r="X32" s="308">
        <v>0</v>
      </c>
      <c r="Y32" s="305" t="s">
        <v>580</v>
      </c>
      <c r="Z32" s="309"/>
      <c r="AA32" s="309"/>
      <c r="AB32" s="309"/>
      <c r="AC32" s="309"/>
      <c r="AD32" s="309"/>
      <c r="AE32" s="309"/>
      <c r="AF32" s="309"/>
      <c r="AG32" s="309"/>
      <c r="AH32" s="309"/>
      <c r="AI32" s="309"/>
      <c r="AJ32" s="309"/>
      <c r="AK32" s="309"/>
      <c r="AL32" s="309"/>
      <c r="AM32" s="309"/>
      <c r="AN32" s="309"/>
      <c r="AO32" s="309"/>
      <c r="AP32" s="309"/>
      <c r="AQ32" s="309"/>
      <c r="AR32" s="309"/>
      <c r="AS32" s="309"/>
      <c r="AT32" s="309"/>
      <c r="AU32" s="309"/>
      <c r="AV32" s="30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6"/>
  <sheetViews>
    <sheetView tabSelected="1" topLeftCell="A49" zoomScale="70" zoomScaleNormal="70" workbookViewId="0">
      <selection activeCell="D60" sqref="D60"/>
    </sheetView>
  </sheetViews>
  <sheetFormatPr defaultRowHeight="15" x14ac:dyDescent="0.25"/>
  <cols>
    <col min="1" max="1" width="58.7109375" customWidth="1"/>
    <col min="2" max="2" width="35.7109375" customWidth="1"/>
  </cols>
  <sheetData>
    <row r="1" spans="1:2" ht="18.75" x14ac:dyDescent="0.25">
      <c r="B1" s="38" t="s">
        <v>70</v>
      </c>
    </row>
    <row r="2" spans="1:2" ht="18.75" x14ac:dyDescent="0.3">
      <c r="B2" s="14" t="s">
        <v>11</v>
      </c>
    </row>
    <row r="3" spans="1:2" ht="18.75" x14ac:dyDescent="0.3">
      <c r="B3" s="14" t="s">
        <v>413</v>
      </c>
    </row>
    <row r="5" spans="1:2" ht="18.75" x14ac:dyDescent="0.3">
      <c r="A5" s="439" t="s">
        <v>549</v>
      </c>
      <c r="B5" s="439"/>
    </row>
    <row r="6" spans="1:2" ht="18.75" x14ac:dyDescent="0.3">
      <c r="A6" s="147"/>
      <c r="B6" s="147"/>
    </row>
    <row r="7" spans="1:2" ht="18.75" x14ac:dyDescent="0.25">
      <c r="A7" s="328" t="s">
        <v>10</v>
      </c>
      <c r="B7" s="328"/>
    </row>
    <row r="8" spans="1:2" ht="18.75" x14ac:dyDescent="0.25">
      <c r="A8" s="101"/>
      <c r="B8" s="101"/>
    </row>
    <row r="9" spans="1:2" ht="15.75" x14ac:dyDescent="0.25">
      <c r="A9" s="440" t="str">
        <f>'7. Паспорт отчет о закупке'!A9:AV9</f>
        <v xml:space="preserve"> АО "Россети Тюмень" </v>
      </c>
      <c r="B9" s="440"/>
    </row>
    <row r="10" spans="1:2" ht="18.75" x14ac:dyDescent="0.25">
      <c r="A10" s="437" t="s">
        <v>9</v>
      </c>
      <c r="B10" s="437"/>
    </row>
    <row r="11" spans="1:2" ht="18.75" x14ac:dyDescent="0.25">
      <c r="A11" s="101"/>
      <c r="B11" s="101"/>
    </row>
    <row r="12" spans="1:2" ht="15.75" x14ac:dyDescent="0.25">
      <c r="A12" s="441" t="str">
        <f>'7. Паспорт отчет о закупке'!A12:AV12</f>
        <v>L_NS1100.KL.0013</v>
      </c>
      <c r="B12" s="442"/>
    </row>
    <row r="13" spans="1:2" ht="18.75" x14ac:dyDescent="0.25">
      <c r="A13" s="437" t="s">
        <v>8</v>
      </c>
      <c r="B13" s="437"/>
    </row>
    <row r="14" spans="1:2" ht="18.75" x14ac:dyDescent="0.25">
      <c r="A14" s="10"/>
      <c r="B14" s="10"/>
    </row>
    <row r="15" spans="1:2" ht="97.5" customHeight="1" x14ac:dyDescent="0.25">
      <c r="A15" s="436" t="str">
        <f>'7. Паспорт отчет о закупке'!A15:AV15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 филиал АО "Россети Тюмень" Сургутские электрические сети</v>
      </c>
      <c r="B15" s="436"/>
    </row>
    <row r="16" spans="1:2" ht="18.75" x14ac:dyDescent="0.25">
      <c r="A16" s="437" t="s">
        <v>7</v>
      </c>
      <c r="B16" s="437"/>
    </row>
    <row r="17" spans="1:3" ht="15.75" x14ac:dyDescent="0.25">
      <c r="A17" s="95"/>
      <c r="B17" s="126"/>
    </row>
    <row r="18" spans="1:3" ht="30" customHeight="1" x14ac:dyDescent="0.25">
      <c r="A18" s="438" t="s">
        <v>365</v>
      </c>
      <c r="B18" s="438"/>
    </row>
    <row r="19" spans="1:3" ht="15.75" thickBot="1" x14ac:dyDescent="0.3"/>
    <row r="20" spans="1:3" ht="60" customHeight="1" x14ac:dyDescent="0.25">
      <c r="A20" s="127" t="s">
        <v>414</v>
      </c>
      <c r="B20" s="128" t="str">
        <f>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 филиал АО "Россети Тюмень" Сургутские электрические сети</v>
      </c>
    </row>
    <row r="21" spans="1:3" ht="28.5" x14ac:dyDescent="0.25">
      <c r="A21" s="129" t="s">
        <v>258</v>
      </c>
      <c r="B21" s="130" t="s">
        <v>455</v>
      </c>
    </row>
    <row r="22" spans="1:3" x14ac:dyDescent="0.25">
      <c r="A22" s="129" t="s">
        <v>239</v>
      </c>
      <c r="B22" s="131" t="s">
        <v>456</v>
      </c>
    </row>
    <row r="23" spans="1:3" ht="30" x14ac:dyDescent="0.25">
      <c r="A23" s="129" t="s">
        <v>259</v>
      </c>
      <c r="B23" s="274" t="s">
        <v>444</v>
      </c>
    </row>
    <row r="24" spans="1:3" x14ac:dyDescent="0.25">
      <c r="A24" s="133" t="s">
        <v>260</v>
      </c>
      <c r="B24" s="130">
        <v>2024</v>
      </c>
    </row>
    <row r="25" spans="1:3" ht="28.5" x14ac:dyDescent="0.25">
      <c r="A25" s="133" t="s">
        <v>261</v>
      </c>
      <c r="B25" s="132" t="s">
        <v>411</v>
      </c>
    </row>
    <row r="26" spans="1:3" ht="28.5" x14ac:dyDescent="0.25">
      <c r="A26" s="134" t="s">
        <v>586</v>
      </c>
      <c r="B26" s="135">
        <v>117.27</v>
      </c>
    </row>
    <row r="27" spans="1:3" ht="30" x14ac:dyDescent="0.25">
      <c r="A27" s="136" t="s">
        <v>262</v>
      </c>
      <c r="B27" s="273"/>
    </row>
    <row r="28" spans="1:3" ht="28.5" x14ac:dyDescent="0.25">
      <c r="A28" s="134" t="s">
        <v>263</v>
      </c>
      <c r="B28" s="135">
        <v>3.1640000000000001</v>
      </c>
      <c r="C28" s="150"/>
    </row>
    <row r="29" spans="1:3" ht="28.5" x14ac:dyDescent="0.25">
      <c r="A29" s="137" t="s">
        <v>264</v>
      </c>
      <c r="B29" s="138">
        <v>3.1640000000000001</v>
      </c>
    </row>
    <row r="30" spans="1:3" x14ac:dyDescent="0.25">
      <c r="A30" s="136" t="s">
        <v>265</v>
      </c>
      <c r="B30" s="132"/>
    </row>
    <row r="31" spans="1:3" ht="30" customHeight="1" thickBot="1" x14ac:dyDescent="0.3">
      <c r="A31" s="139" t="s">
        <v>415</v>
      </c>
      <c r="B31" s="140">
        <v>3.1640000000000001</v>
      </c>
    </row>
    <row r="32" spans="1:3" s="142" customFormat="1" ht="42.75" customHeight="1" x14ac:dyDescent="0.25">
      <c r="A32" s="141" t="s">
        <v>585</v>
      </c>
      <c r="B32" s="149">
        <v>3.1640000000000001</v>
      </c>
    </row>
    <row r="33" spans="1:2" s="142" customFormat="1" x14ac:dyDescent="0.25">
      <c r="A33" s="143" t="s">
        <v>266</v>
      </c>
      <c r="B33" s="320">
        <v>2.77</v>
      </c>
    </row>
    <row r="34" spans="1:2" s="142" customFormat="1" x14ac:dyDescent="0.25">
      <c r="A34" s="143" t="s">
        <v>267</v>
      </c>
      <c r="B34" s="145">
        <v>0</v>
      </c>
    </row>
    <row r="35" spans="1:2" s="142" customFormat="1" x14ac:dyDescent="0.25">
      <c r="A35" s="143" t="s">
        <v>268</v>
      </c>
      <c r="B35" s="145">
        <v>0</v>
      </c>
    </row>
    <row r="36" spans="1:2" ht="45" customHeight="1" thickBot="1" x14ac:dyDescent="0.3">
      <c r="A36" s="139" t="s">
        <v>416</v>
      </c>
      <c r="B36" s="140">
        <v>0</v>
      </c>
    </row>
    <row r="37" spans="1:2" s="142" customFormat="1" ht="30" customHeight="1" x14ac:dyDescent="0.25">
      <c r="A37" s="143" t="s">
        <v>417</v>
      </c>
      <c r="B37" s="144" t="s">
        <v>392</v>
      </c>
    </row>
    <row r="38" spans="1:2" s="142" customFormat="1" x14ac:dyDescent="0.25">
      <c r="A38" s="143" t="s">
        <v>266</v>
      </c>
      <c r="B38" s="144" t="s">
        <v>392</v>
      </c>
    </row>
    <row r="39" spans="1:2" s="142" customFormat="1" x14ac:dyDescent="0.25">
      <c r="A39" s="143" t="s">
        <v>267</v>
      </c>
      <c r="B39" s="144" t="s">
        <v>392</v>
      </c>
    </row>
    <row r="40" spans="1:2" s="142" customFormat="1" x14ac:dyDescent="0.25">
      <c r="A40" s="143" t="s">
        <v>268</v>
      </c>
      <c r="B40" s="144" t="s">
        <v>392</v>
      </c>
    </row>
    <row r="41" spans="1:2" ht="30" customHeight="1" thickBot="1" x14ac:dyDescent="0.3">
      <c r="A41" s="139" t="s">
        <v>418</v>
      </c>
      <c r="B41" s="140">
        <v>0</v>
      </c>
    </row>
    <row r="42" spans="1:2" s="142" customFormat="1" ht="30" customHeight="1" x14ac:dyDescent="0.25">
      <c r="A42" s="143" t="s">
        <v>417</v>
      </c>
      <c r="B42" s="144" t="s">
        <v>392</v>
      </c>
    </row>
    <row r="43" spans="1:2" s="142" customFormat="1" x14ac:dyDescent="0.25">
      <c r="A43" s="143" t="s">
        <v>266</v>
      </c>
      <c r="B43" s="144" t="s">
        <v>392</v>
      </c>
    </row>
    <row r="44" spans="1:2" s="142" customFormat="1" x14ac:dyDescent="0.25">
      <c r="A44" s="143" t="s">
        <v>267</v>
      </c>
      <c r="B44" s="144" t="s">
        <v>392</v>
      </c>
    </row>
    <row r="45" spans="1:2" s="142" customFormat="1" x14ac:dyDescent="0.25">
      <c r="A45" s="143" t="s">
        <v>268</v>
      </c>
      <c r="B45" s="144" t="s">
        <v>392</v>
      </c>
    </row>
    <row r="46" spans="1:2" ht="30" customHeight="1" thickBot="1" x14ac:dyDescent="0.3">
      <c r="A46" s="139" t="s">
        <v>269</v>
      </c>
      <c r="B46" s="146" t="s">
        <v>392</v>
      </c>
    </row>
    <row r="47" spans="1:2" s="142" customFormat="1" x14ac:dyDescent="0.25">
      <c r="A47" s="143" t="s">
        <v>265</v>
      </c>
      <c r="B47" s="144" t="s">
        <v>392</v>
      </c>
    </row>
    <row r="48" spans="1:2" s="142" customFormat="1" x14ac:dyDescent="0.25">
      <c r="A48" s="143" t="s">
        <v>419</v>
      </c>
      <c r="B48" s="144" t="s">
        <v>392</v>
      </c>
    </row>
    <row r="49" spans="1:2" s="142" customFormat="1" x14ac:dyDescent="0.25">
      <c r="A49" s="143" t="s">
        <v>420</v>
      </c>
      <c r="B49" s="144" t="s">
        <v>392</v>
      </c>
    </row>
    <row r="50" spans="1:2" s="142" customFormat="1" ht="30" customHeight="1" x14ac:dyDescent="0.25">
      <c r="A50" s="143" t="s">
        <v>421</v>
      </c>
      <c r="B50" s="144" t="s">
        <v>392</v>
      </c>
    </row>
    <row r="51" spans="1:2" ht="15.75" thickBot="1" x14ac:dyDescent="0.3">
      <c r="A51" s="139" t="s">
        <v>270</v>
      </c>
      <c r="B51" s="146">
        <v>0</v>
      </c>
    </row>
    <row r="52" spans="1:2" ht="15.75" thickBot="1" x14ac:dyDescent="0.3">
      <c r="A52" s="139" t="s">
        <v>271</v>
      </c>
      <c r="B52" s="140">
        <v>5.0000000000000001E-3</v>
      </c>
    </row>
    <row r="53" spans="1:2" ht="15.75" thickBot="1" x14ac:dyDescent="0.3">
      <c r="A53" s="139" t="s">
        <v>272</v>
      </c>
      <c r="B53" s="146">
        <v>0</v>
      </c>
    </row>
    <row r="54" spans="1:2" ht="15.75" thickBot="1" x14ac:dyDescent="0.3">
      <c r="A54" s="139" t="s">
        <v>273</v>
      </c>
      <c r="B54" s="140">
        <v>5.0000000000000001E-3</v>
      </c>
    </row>
    <row r="55" spans="1:2" ht="15.75" thickBot="1" x14ac:dyDescent="0.3">
      <c r="A55" s="139" t="s">
        <v>274</v>
      </c>
      <c r="B55" s="146" t="s">
        <v>392</v>
      </c>
    </row>
    <row r="56" spans="1:2" s="142" customFormat="1" ht="30" customHeight="1" x14ac:dyDescent="0.25">
      <c r="A56" s="143" t="s">
        <v>275</v>
      </c>
      <c r="B56" s="144" t="s">
        <v>435</v>
      </c>
    </row>
    <row r="57" spans="1:2" s="142" customFormat="1" x14ac:dyDescent="0.25">
      <c r="A57" s="143" t="s">
        <v>276</v>
      </c>
      <c r="B57" s="144" t="s">
        <v>582</v>
      </c>
    </row>
    <row r="58" spans="1:2" s="142" customFormat="1" x14ac:dyDescent="0.25">
      <c r="A58" s="143" t="s">
        <v>277</v>
      </c>
      <c r="B58" s="144" t="s">
        <v>392</v>
      </c>
    </row>
    <row r="59" spans="1:2" s="142" customFormat="1" x14ac:dyDescent="0.25">
      <c r="A59" s="143" t="s">
        <v>278</v>
      </c>
      <c r="B59" s="144" t="s">
        <v>392</v>
      </c>
    </row>
    <row r="60" spans="1:2" ht="30" customHeight="1" thickBot="1" x14ac:dyDescent="0.3">
      <c r="A60" s="139" t="s">
        <v>279</v>
      </c>
      <c r="B60" s="146" t="s">
        <v>392</v>
      </c>
    </row>
    <row r="61" spans="1:2" ht="30" customHeight="1" thickBot="1" x14ac:dyDescent="0.3">
      <c r="A61" s="139" t="s">
        <v>280</v>
      </c>
      <c r="B61" s="146" t="s">
        <v>392</v>
      </c>
    </row>
    <row r="62" spans="1:2" s="142" customFormat="1" x14ac:dyDescent="0.25">
      <c r="A62" s="143" t="s">
        <v>265</v>
      </c>
      <c r="B62" s="144" t="s">
        <v>392</v>
      </c>
    </row>
    <row r="63" spans="1:2" s="142" customFormat="1" x14ac:dyDescent="0.25">
      <c r="A63" s="143" t="s">
        <v>422</v>
      </c>
      <c r="B63" s="144" t="s">
        <v>392</v>
      </c>
    </row>
    <row r="64" spans="1:2" s="142" customFormat="1" x14ac:dyDescent="0.25">
      <c r="A64" s="143" t="s">
        <v>423</v>
      </c>
      <c r="B64" s="144" t="s">
        <v>392</v>
      </c>
    </row>
    <row r="65" spans="1:2" ht="15.75" thickBot="1" x14ac:dyDescent="0.3">
      <c r="A65" s="139" t="s">
        <v>281</v>
      </c>
      <c r="B65" s="275" t="s">
        <v>457</v>
      </c>
    </row>
    <row r="66" spans="1:2" ht="15.75" thickBot="1" x14ac:dyDescent="0.3">
      <c r="A66" s="139" t="s">
        <v>282</v>
      </c>
      <c r="B66" s="276"/>
    </row>
    <row r="67" spans="1:2" s="142" customFormat="1" x14ac:dyDescent="0.25">
      <c r="A67" s="143" t="s">
        <v>424</v>
      </c>
      <c r="B67" s="277" t="s">
        <v>458</v>
      </c>
    </row>
    <row r="68" spans="1:2" s="142" customFormat="1" x14ac:dyDescent="0.25">
      <c r="A68" s="143" t="s">
        <v>425</v>
      </c>
      <c r="B68" s="144" t="s">
        <v>392</v>
      </c>
    </row>
    <row r="69" spans="1:2" s="142" customFormat="1" x14ac:dyDescent="0.25">
      <c r="A69" s="143" t="s">
        <v>426</v>
      </c>
      <c r="B69" s="144" t="s">
        <v>392</v>
      </c>
    </row>
    <row r="70" spans="1:2" ht="30" customHeight="1" thickBot="1" x14ac:dyDescent="0.3">
      <c r="A70" s="139" t="s">
        <v>283</v>
      </c>
      <c r="B70" s="146" t="s">
        <v>411</v>
      </c>
    </row>
    <row r="71" spans="1:2" ht="30" customHeight="1" thickBot="1" x14ac:dyDescent="0.3">
      <c r="A71" s="139" t="s">
        <v>284</v>
      </c>
      <c r="B71" s="275" t="s">
        <v>459</v>
      </c>
    </row>
    <row r="72" spans="1:2" s="142" customFormat="1" x14ac:dyDescent="0.25">
      <c r="A72" s="143" t="s">
        <v>427</v>
      </c>
      <c r="B72" s="144" t="s">
        <v>392</v>
      </c>
    </row>
    <row r="73" spans="1:2" s="142" customFormat="1" ht="30" customHeight="1" x14ac:dyDescent="0.25">
      <c r="A73" s="143" t="s">
        <v>428</v>
      </c>
      <c r="B73" s="144" t="s">
        <v>392</v>
      </c>
    </row>
    <row r="74" spans="1:2" s="142" customFormat="1" x14ac:dyDescent="0.25">
      <c r="A74" s="143" t="s">
        <v>429</v>
      </c>
      <c r="B74" s="144" t="s">
        <v>392</v>
      </c>
    </row>
    <row r="75" spans="1:2" s="142" customFormat="1" x14ac:dyDescent="0.25">
      <c r="A75" s="143" t="s">
        <v>430</v>
      </c>
      <c r="B75" s="144" t="s">
        <v>392</v>
      </c>
    </row>
    <row r="76" spans="1:2" s="142" customFormat="1" x14ac:dyDescent="0.25">
      <c r="A76" s="143" t="s">
        <v>431</v>
      </c>
      <c r="B76" s="144" t="s">
        <v>392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LINE2</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2016-11-14T09:17:17Z</cp:lastPrinted>
  <dcterms:created xsi:type="dcterms:W3CDTF">2015-08-16T15:31:05Z</dcterms:created>
  <dcterms:modified xsi:type="dcterms:W3CDTF">2022-03-21T08:14:31Z</dcterms:modified>
</cp:coreProperties>
</file>